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1715" windowHeight="6150" tabRatio="858"/>
  </bookViews>
  <sheets>
    <sheet name="Источники фин." sheetId="105" r:id="rId1"/>
    <sheet name="Доходы 16" sheetId="72" r:id="rId2"/>
    <sheet name="Безв. поступления 16" sheetId="88" r:id="rId3"/>
    <sheet name="Расходы функц. 2016" sheetId="94" r:id="rId4"/>
    <sheet name="Расходы разд." sheetId="107" r:id="rId5"/>
    <sheet name="Расходы ведомств. 16" sheetId="86" r:id="rId6"/>
  </sheets>
  <definedNames>
    <definedName name="_xlnm.Print_Area" localSheetId="3">'Расходы функц. 2016'!$A$1:$G$240</definedName>
  </definedNames>
  <calcPr calcId="125725" refMode="R1C1"/>
</workbook>
</file>

<file path=xl/calcChain.xml><?xml version="1.0" encoding="utf-8"?>
<calcChain xmlns="http://schemas.openxmlformats.org/spreadsheetml/2006/main">
  <c r="F173" i="86"/>
  <c r="F143"/>
  <c r="G105" i="94"/>
  <c r="F105"/>
  <c r="E106"/>
  <c r="E105"/>
  <c r="E104"/>
  <c r="E103"/>
  <c r="G155" i="107"/>
  <c r="F155"/>
  <c r="E155"/>
  <c r="G108" i="94"/>
  <c r="F108"/>
  <c r="E108"/>
  <c r="C20" i="88"/>
  <c r="C15"/>
  <c r="C14"/>
  <c r="G185" i="107"/>
  <c r="F185"/>
  <c r="E185"/>
  <c r="E120" i="94"/>
  <c r="E117"/>
  <c r="G124"/>
  <c r="F124"/>
  <c r="E124"/>
  <c r="G32"/>
  <c r="G35"/>
  <c r="F35"/>
  <c r="E35"/>
  <c r="G76" i="86"/>
  <c r="F76"/>
  <c r="H76"/>
  <c r="G88" i="107"/>
  <c r="F88"/>
  <c r="E88"/>
  <c r="G228" i="86"/>
  <c r="F12" i="72"/>
  <c r="E12"/>
  <c r="D9"/>
  <c r="D12"/>
  <c r="F222" i="94"/>
  <c r="G171"/>
  <c r="F171"/>
  <c r="G207"/>
  <c r="F207"/>
  <c r="E207"/>
  <c r="G28" i="107"/>
  <c r="F28"/>
  <c r="E28"/>
  <c r="H103" i="86"/>
  <c r="G103"/>
  <c r="F103"/>
  <c r="H147"/>
  <c r="H146"/>
  <c r="G147"/>
  <c r="G146"/>
  <c r="F147"/>
  <c r="F146"/>
  <c r="G159" i="107"/>
  <c r="F159"/>
  <c r="G158"/>
  <c r="F158"/>
  <c r="E159"/>
  <c r="E158"/>
  <c r="G42"/>
  <c r="G41"/>
  <c r="F42"/>
  <c r="E42"/>
  <c r="H30" i="86"/>
  <c r="H29"/>
  <c r="G30"/>
  <c r="F30"/>
  <c r="H121"/>
  <c r="G121"/>
  <c r="G120"/>
  <c r="G119"/>
  <c r="F121"/>
  <c r="F120"/>
  <c r="F119"/>
  <c r="H120"/>
  <c r="H119"/>
  <c r="G133" i="107"/>
  <c r="F133"/>
  <c r="G132"/>
  <c r="F132"/>
  <c r="G131"/>
  <c r="F131"/>
  <c r="E133"/>
  <c r="E132"/>
  <c r="E131"/>
  <c r="H66" i="86"/>
  <c r="H65"/>
  <c r="H64"/>
  <c r="G66"/>
  <c r="G65"/>
  <c r="G64"/>
  <c r="F66"/>
  <c r="F65"/>
  <c r="F64"/>
  <c r="G78" i="107"/>
  <c r="F78"/>
  <c r="G77"/>
  <c r="F77"/>
  <c r="G76"/>
  <c r="F76"/>
  <c r="E78"/>
  <c r="E77"/>
  <c r="E76"/>
  <c r="H235" i="86"/>
  <c r="H233"/>
  <c r="H232"/>
  <c r="H228"/>
  <c r="H220"/>
  <c r="H219"/>
  <c r="H218"/>
  <c r="H217"/>
  <c r="H216"/>
  <c r="H214"/>
  <c r="H213"/>
  <c r="H211"/>
  <c r="H205"/>
  <c r="H204"/>
  <c r="H199"/>
  <c r="H197"/>
  <c r="H195"/>
  <c r="H191"/>
  <c r="H190"/>
  <c r="H189"/>
  <c r="H186"/>
  <c r="H185"/>
  <c r="H183"/>
  <c r="H180"/>
  <c r="H176"/>
  <c r="H175"/>
  <c r="H168"/>
  <c r="H161"/>
  <c r="H159"/>
  <c r="H153"/>
  <c r="H151"/>
  <c r="H143"/>
  <c r="H139"/>
  <c r="H138"/>
  <c r="H136"/>
  <c r="H135"/>
  <c r="H133"/>
  <c r="H132"/>
  <c r="H130"/>
  <c r="H129"/>
  <c r="H124"/>
  <c r="H123"/>
  <c r="H115"/>
  <c r="H114"/>
  <c r="H112"/>
  <c r="H111"/>
  <c r="H109"/>
  <c r="H108"/>
  <c r="H104"/>
  <c r="H100"/>
  <c r="H99"/>
  <c r="H97"/>
  <c r="H96"/>
  <c r="H94"/>
  <c r="H93"/>
  <c r="H89"/>
  <c r="H87"/>
  <c r="H83"/>
  <c r="H82"/>
  <c r="H80"/>
  <c r="H79"/>
  <c r="H75"/>
  <c r="H73"/>
  <c r="H72"/>
  <c r="H70"/>
  <c r="H61"/>
  <c r="H60"/>
  <c r="H59"/>
  <c r="H56"/>
  <c r="H55"/>
  <c r="H54"/>
  <c r="H52"/>
  <c r="H51"/>
  <c r="H47"/>
  <c r="H46"/>
  <c r="H45"/>
  <c r="H40"/>
  <c r="H39"/>
  <c r="H37"/>
  <c r="H33"/>
  <c r="H32"/>
  <c r="H26"/>
  <c r="H25"/>
  <c r="H24"/>
  <c r="H23"/>
  <c r="H18"/>
  <c r="H16"/>
  <c r="G235"/>
  <c r="G233"/>
  <c r="G232"/>
  <c r="G220"/>
  <c r="G219"/>
  <c r="G218"/>
  <c r="G217"/>
  <c r="G216"/>
  <c r="G214"/>
  <c r="G213"/>
  <c r="G211"/>
  <c r="G205"/>
  <c r="G204"/>
  <c r="G199"/>
  <c r="G197"/>
  <c r="G195"/>
  <c r="G191"/>
  <c r="G190"/>
  <c r="G189"/>
  <c r="G186"/>
  <c r="G185"/>
  <c r="G183"/>
  <c r="G180"/>
  <c r="G176"/>
  <c r="G175"/>
  <c r="G168"/>
  <c r="G161"/>
  <c r="G159"/>
  <c r="G153"/>
  <c r="G151"/>
  <c r="G143"/>
  <c r="G139"/>
  <c r="G138"/>
  <c r="G136"/>
  <c r="G135"/>
  <c r="G133"/>
  <c r="G132"/>
  <c r="G130"/>
  <c r="G129"/>
  <c r="G124"/>
  <c r="G123"/>
  <c r="G115"/>
  <c r="G114"/>
  <c r="G112"/>
  <c r="G111"/>
  <c r="G109"/>
  <c r="G108"/>
  <c r="G104"/>
  <c r="G100"/>
  <c r="G99"/>
  <c r="G97"/>
  <c r="G96"/>
  <c r="G94"/>
  <c r="G93"/>
  <c r="G89"/>
  <c r="G87"/>
  <c r="G83"/>
  <c r="G82"/>
  <c r="G80"/>
  <c r="G79"/>
  <c r="G75"/>
  <c r="G73"/>
  <c r="G72"/>
  <c r="G70"/>
  <c r="G61"/>
  <c r="G60"/>
  <c r="G59"/>
  <c r="G56"/>
  <c r="G55"/>
  <c r="G54"/>
  <c r="G52"/>
  <c r="G51"/>
  <c r="G47"/>
  <c r="G46"/>
  <c r="G45"/>
  <c r="G40"/>
  <c r="G39"/>
  <c r="G37"/>
  <c r="G33"/>
  <c r="G32"/>
  <c r="G29"/>
  <c r="G26"/>
  <c r="G25"/>
  <c r="G24"/>
  <c r="G23"/>
  <c r="G18"/>
  <c r="G16"/>
  <c r="G232" i="107"/>
  <c r="F232"/>
  <c r="G231"/>
  <c r="F231"/>
  <c r="G230"/>
  <c r="F230"/>
  <c r="G229"/>
  <c r="F229"/>
  <c r="G228"/>
  <c r="F228"/>
  <c r="G226"/>
  <c r="F226"/>
  <c r="G225"/>
  <c r="F225"/>
  <c r="G223"/>
  <c r="F223"/>
  <c r="G222"/>
  <c r="F222"/>
  <c r="G221"/>
  <c r="F221"/>
  <c r="G220"/>
  <c r="F220"/>
  <c r="G217"/>
  <c r="F217"/>
  <c r="G216"/>
  <c r="F216"/>
  <c r="G215"/>
  <c r="G214"/>
  <c r="F215"/>
  <c r="F214"/>
  <c r="F213"/>
  <c r="G211"/>
  <c r="F211"/>
  <c r="G209"/>
  <c r="F209"/>
  <c r="G207"/>
  <c r="F207"/>
  <c r="F206"/>
  <c r="F205"/>
  <c r="G206"/>
  <c r="G205"/>
  <c r="G203"/>
  <c r="F203"/>
  <c r="G202"/>
  <c r="F202"/>
  <c r="G201"/>
  <c r="F201"/>
  <c r="G198"/>
  <c r="G197"/>
  <c r="G192"/>
  <c r="G191"/>
  <c r="G190"/>
  <c r="F198"/>
  <c r="F197"/>
  <c r="G195"/>
  <c r="F195"/>
  <c r="F192"/>
  <c r="G188"/>
  <c r="F188"/>
  <c r="G187"/>
  <c r="F187"/>
  <c r="G180"/>
  <c r="F180"/>
  <c r="G179"/>
  <c r="G178"/>
  <c r="F179"/>
  <c r="F178"/>
  <c r="G173"/>
  <c r="F173"/>
  <c r="G171"/>
  <c r="F171"/>
  <c r="G170"/>
  <c r="G169"/>
  <c r="G168"/>
  <c r="G167"/>
  <c r="F170"/>
  <c r="F169"/>
  <c r="F168"/>
  <c r="F167"/>
  <c r="G165"/>
  <c r="F165"/>
  <c r="G163"/>
  <c r="G162"/>
  <c r="G161"/>
  <c r="F163"/>
  <c r="F162"/>
  <c r="F161"/>
  <c r="G154"/>
  <c r="G153"/>
  <c r="G151"/>
  <c r="G150"/>
  <c r="F151"/>
  <c r="F150"/>
  <c r="G148"/>
  <c r="G147"/>
  <c r="F148"/>
  <c r="F147"/>
  <c r="G145"/>
  <c r="G144"/>
  <c r="F145"/>
  <c r="F144"/>
  <c r="G142"/>
  <c r="G141"/>
  <c r="F142"/>
  <c r="F141"/>
  <c r="G136"/>
  <c r="F136"/>
  <c r="G135"/>
  <c r="F135"/>
  <c r="G127"/>
  <c r="F127"/>
  <c r="G126"/>
  <c r="F126"/>
  <c r="G124"/>
  <c r="F124"/>
  <c r="F123"/>
  <c r="G123"/>
  <c r="G121"/>
  <c r="F121"/>
  <c r="G120"/>
  <c r="F120"/>
  <c r="G116"/>
  <c r="F116"/>
  <c r="G112"/>
  <c r="F112"/>
  <c r="G111"/>
  <c r="F111"/>
  <c r="G109"/>
  <c r="F109"/>
  <c r="G108"/>
  <c r="F108"/>
  <c r="G106"/>
  <c r="G105"/>
  <c r="F106"/>
  <c r="F105"/>
  <c r="G101"/>
  <c r="F101"/>
  <c r="G99"/>
  <c r="F99"/>
  <c r="G98"/>
  <c r="G97"/>
  <c r="F98"/>
  <c r="F97"/>
  <c r="G95"/>
  <c r="G94"/>
  <c r="F95"/>
  <c r="F94"/>
  <c r="G92"/>
  <c r="G91"/>
  <c r="F92"/>
  <c r="F91"/>
  <c r="G87"/>
  <c r="F87"/>
  <c r="G85"/>
  <c r="G84"/>
  <c r="F85"/>
  <c r="F84"/>
  <c r="G82"/>
  <c r="G81"/>
  <c r="F82"/>
  <c r="G73"/>
  <c r="F73"/>
  <c r="F72"/>
  <c r="F71"/>
  <c r="G72"/>
  <c r="G71"/>
  <c r="G68"/>
  <c r="F68"/>
  <c r="G67"/>
  <c r="F67"/>
  <c r="G66"/>
  <c r="F66"/>
  <c r="G64"/>
  <c r="F64"/>
  <c r="F63"/>
  <c r="G59"/>
  <c r="G58"/>
  <c r="G57"/>
  <c r="F59"/>
  <c r="F56"/>
  <c r="F55"/>
  <c r="F54"/>
  <c r="F58"/>
  <c r="F57"/>
  <c r="G52"/>
  <c r="G51"/>
  <c r="F52"/>
  <c r="F51"/>
  <c r="G49"/>
  <c r="F49"/>
  <c r="G45"/>
  <c r="G44"/>
  <c r="F45"/>
  <c r="F44"/>
  <c r="F41"/>
  <c r="G38"/>
  <c r="F38"/>
  <c r="F37"/>
  <c r="F36"/>
  <c r="F35"/>
  <c r="G37"/>
  <c r="G36"/>
  <c r="G35"/>
  <c r="G30"/>
  <c r="G27"/>
  <c r="G26"/>
  <c r="G25"/>
  <c r="F30"/>
  <c r="F27"/>
  <c r="F26"/>
  <c r="F25"/>
  <c r="G23"/>
  <c r="F23"/>
  <c r="G21"/>
  <c r="F21"/>
  <c r="G20"/>
  <c r="F20"/>
  <c r="G16"/>
  <c r="F16"/>
  <c r="G56"/>
  <c r="G55"/>
  <c r="G54"/>
  <c r="F154"/>
  <c r="H86" i="86"/>
  <c r="H85"/>
  <c r="G115" i="107"/>
  <c r="G114"/>
  <c r="G104"/>
  <c r="F115"/>
  <c r="F114"/>
  <c r="F104"/>
  <c r="H102" i="86"/>
  <c r="G63" i="107"/>
  <c r="G62"/>
  <c r="G61"/>
  <c r="F48"/>
  <c r="F47"/>
  <c r="G213"/>
  <c r="G142" i="86"/>
  <c r="H50"/>
  <c r="H49"/>
  <c r="G200" i="107"/>
  <c r="G177"/>
  <c r="G176"/>
  <c r="G175"/>
  <c r="F191"/>
  <c r="F190"/>
  <c r="F177"/>
  <c r="F176"/>
  <c r="F175"/>
  <c r="H128" i="86"/>
  <c r="H142"/>
  <c r="H141"/>
  <c r="G86"/>
  <c r="G85"/>
  <c r="H150"/>
  <c r="H149"/>
  <c r="H158"/>
  <c r="H157"/>
  <c r="H156"/>
  <c r="H155"/>
  <c r="F153" i="107"/>
  <c r="F62"/>
  <c r="F61"/>
  <c r="G119"/>
  <c r="G118"/>
  <c r="F119"/>
  <c r="F118"/>
  <c r="F200"/>
  <c r="G107" i="86"/>
  <c r="G106"/>
  <c r="G150"/>
  <c r="G149"/>
  <c r="G158"/>
  <c r="G157"/>
  <c r="G156"/>
  <c r="G155"/>
  <c r="G167"/>
  <c r="G166"/>
  <c r="G179"/>
  <c r="G178"/>
  <c r="G194"/>
  <c r="G193"/>
  <c r="G227"/>
  <c r="G226"/>
  <c r="G225"/>
  <c r="G224"/>
  <c r="G223"/>
  <c r="H203"/>
  <c r="H210"/>
  <c r="H209"/>
  <c r="H208"/>
  <c r="G188"/>
  <c r="H194"/>
  <c r="H193"/>
  <c r="G15"/>
  <c r="G14"/>
  <c r="G13"/>
  <c r="G50"/>
  <c r="G49"/>
  <c r="G102"/>
  <c r="G92"/>
  <c r="F40" i="107"/>
  <c r="G48"/>
  <c r="G47"/>
  <c r="G40"/>
  <c r="F140"/>
  <c r="F139"/>
  <c r="F130"/>
  <c r="F81"/>
  <c r="F80"/>
  <c r="F75"/>
  <c r="F70"/>
  <c r="H36" i="86"/>
  <c r="H35"/>
  <c r="H28"/>
  <c r="G141"/>
  <c r="H15"/>
  <c r="H14"/>
  <c r="H13"/>
  <c r="H44"/>
  <c r="H43"/>
  <c r="H42"/>
  <c r="F15" i="107"/>
  <c r="F14"/>
  <c r="F13"/>
  <c r="G15"/>
  <c r="G14"/>
  <c r="G13"/>
  <c r="H167" i="86"/>
  <c r="H166"/>
  <c r="G69"/>
  <c r="G68"/>
  <c r="G203"/>
  <c r="G202"/>
  <c r="H92"/>
  <c r="H107"/>
  <c r="H106"/>
  <c r="H179"/>
  <c r="H178"/>
  <c r="H69"/>
  <c r="H68"/>
  <c r="H63"/>
  <c r="H188"/>
  <c r="H227"/>
  <c r="H226"/>
  <c r="H225"/>
  <c r="H224"/>
  <c r="H223"/>
  <c r="G36"/>
  <c r="G35"/>
  <c r="G28"/>
  <c r="G128"/>
  <c r="G127"/>
  <c r="G210"/>
  <c r="G209"/>
  <c r="G208"/>
  <c r="G44"/>
  <c r="G43"/>
  <c r="G42"/>
  <c r="G80" i="107"/>
  <c r="G75"/>
  <c r="G70"/>
  <c r="G140"/>
  <c r="G139"/>
  <c r="G130"/>
  <c r="C22" i="88"/>
  <c r="E27"/>
  <c r="D27"/>
  <c r="D24"/>
  <c r="D18"/>
  <c r="D15"/>
  <c r="D14"/>
  <c r="D13"/>
  <c r="E30" i="72"/>
  <c r="E31" s="1"/>
  <c r="E10" i="105" s="1"/>
  <c r="E9" s="1"/>
  <c r="E25" i="88"/>
  <c r="D25"/>
  <c r="E24"/>
  <c r="E18"/>
  <c r="E15"/>
  <c r="E14"/>
  <c r="E13"/>
  <c r="F30" i="72"/>
  <c r="F31" s="1"/>
  <c r="F10" i="105" s="1"/>
  <c r="F9" s="1"/>
  <c r="E22" i="88"/>
  <c r="D22"/>
  <c r="E20"/>
  <c r="D20"/>
  <c r="E16"/>
  <c r="D16"/>
  <c r="G204" i="94"/>
  <c r="F204"/>
  <c r="E204"/>
  <c r="G222"/>
  <c r="F221"/>
  <c r="G221"/>
  <c r="G219"/>
  <c r="F219"/>
  <c r="G218"/>
  <c r="F218"/>
  <c r="G215"/>
  <c r="F215"/>
  <c r="G213"/>
  <c r="F213"/>
  <c r="G210"/>
  <c r="F210"/>
  <c r="F206"/>
  <c r="G206"/>
  <c r="G203"/>
  <c r="F203"/>
  <c r="G167"/>
  <c r="F167"/>
  <c r="G166"/>
  <c r="F166"/>
  <c r="G165"/>
  <c r="F165"/>
  <c r="G163"/>
  <c r="F163"/>
  <c r="G162"/>
  <c r="F162"/>
  <c r="G161"/>
  <c r="F161"/>
  <c r="G159"/>
  <c r="F159"/>
  <c r="G157"/>
  <c r="F157"/>
  <c r="G156"/>
  <c r="F156"/>
  <c r="G155"/>
  <c r="F155"/>
  <c r="G153"/>
  <c r="F153"/>
  <c r="G152"/>
  <c r="F152"/>
  <c r="G150"/>
  <c r="F150"/>
  <c r="G149"/>
  <c r="F149"/>
  <c r="G148"/>
  <c r="F148"/>
  <c r="G180"/>
  <c r="F180"/>
  <c r="G179"/>
  <c r="F179"/>
  <c r="G177"/>
  <c r="F177"/>
  <c r="F176"/>
  <c r="G176"/>
  <c r="G174"/>
  <c r="F174"/>
  <c r="G173"/>
  <c r="F173"/>
  <c r="G170"/>
  <c r="F170"/>
  <c r="E177"/>
  <c r="E176"/>
  <c r="E174"/>
  <c r="E173"/>
  <c r="E171"/>
  <c r="E170"/>
  <c r="E222"/>
  <c r="E221"/>
  <c r="G231"/>
  <c r="G230"/>
  <c r="G228"/>
  <c r="G227"/>
  <c r="F231"/>
  <c r="F230"/>
  <c r="F228"/>
  <c r="F227"/>
  <c r="G235"/>
  <c r="F235"/>
  <c r="G234"/>
  <c r="F234"/>
  <c r="G233"/>
  <c r="F233"/>
  <c r="E203"/>
  <c r="E210"/>
  <c r="E213"/>
  <c r="E215"/>
  <c r="E219"/>
  <c r="E218"/>
  <c r="E231"/>
  <c r="E230"/>
  <c r="E228"/>
  <c r="E227"/>
  <c r="E235"/>
  <c r="E234"/>
  <c r="E233"/>
  <c r="E239"/>
  <c r="E238"/>
  <c r="E237"/>
  <c r="G239"/>
  <c r="F239"/>
  <c r="G238"/>
  <c r="F238"/>
  <c r="G237"/>
  <c r="F237"/>
  <c r="G195"/>
  <c r="F195"/>
  <c r="G194"/>
  <c r="F194"/>
  <c r="G192"/>
  <c r="F192"/>
  <c r="G191"/>
  <c r="F191"/>
  <c r="G190"/>
  <c r="F190"/>
  <c r="G189"/>
  <c r="F189"/>
  <c r="G131"/>
  <c r="F131"/>
  <c r="G130"/>
  <c r="F130"/>
  <c r="G129"/>
  <c r="F129"/>
  <c r="G127"/>
  <c r="F127"/>
  <c r="G126"/>
  <c r="F126"/>
  <c r="G122"/>
  <c r="F122"/>
  <c r="G120"/>
  <c r="F120"/>
  <c r="G118"/>
  <c r="F118"/>
  <c r="G117"/>
  <c r="F117"/>
  <c r="G116"/>
  <c r="F116"/>
  <c r="G115"/>
  <c r="F115"/>
  <c r="G136"/>
  <c r="G138"/>
  <c r="G135"/>
  <c r="G141"/>
  <c r="G140"/>
  <c r="G145"/>
  <c r="G144"/>
  <c r="G143"/>
  <c r="F136"/>
  <c r="F138"/>
  <c r="F135"/>
  <c r="F141"/>
  <c r="F140"/>
  <c r="F145"/>
  <c r="F144"/>
  <c r="F143"/>
  <c r="F134"/>
  <c r="F133"/>
  <c r="G112"/>
  <c r="F112"/>
  <c r="G111"/>
  <c r="F111"/>
  <c r="G110"/>
  <c r="F110"/>
  <c r="E112"/>
  <c r="E111"/>
  <c r="E110"/>
  <c r="G106"/>
  <c r="F106"/>
  <c r="G104"/>
  <c r="F104"/>
  <c r="G103"/>
  <c r="F103"/>
  <c r="G101"/>
  <c r="G100"/>
  <c r="G99"/>
  <c r="G97"/>
  <c r="G96"/>
  <c r="G95"/>
  <c r="F101"/>
  <c r="F100"/>
  <c r="F99"/>
  <c r="F97"/>
  <c r="F96"/>
  <c r="F95"/>
  <c r="G93"/>
  <c r="F93"/>
  <c r="G92"/>
  <c r="F92"/>
  <c r="G91"/>
  <c r="F91"/>
  <c r="G89"/>
  <c r="F89"/>
  <c r="G88"/>
  <c r="G87"/>
  <c r="G86"/>
  <c r="F88"/>
  <c r="F87"/>
  <c r="F86"/>
  <c r="G83"/>
  <c r="F83"/>
  <c r="G81"/>
  <c r="G80"/>
  <c r="G79"/>
  <c r="F81"/>
  <c r="F80"/>
  <c r="F79"/>
  <c r="G77"/>
  <c r="F77"/>
  <c r="G76"/>
  <c r="G75"/>
  <c r="F76"/>
  <c r="F75"/>
  <c r="G73"/>
  <c r="F73"/>
  <c r="G72"/>
  <c r="F72"/>
  <c r="G71"/>
  <c r="F71"/>
  <c r="F70"/>
  <c r="G68"/>
  <c r="F68"/>
  <c r="G66"/>
  <c r="F66"/>
  <c r="G65"/>
  <c r="F65"/>
  <c r="G63"/>
  <c r="F63"/>
  <c r="G62"/>
  <c r="F62"/>
  <c r="G61"/>
  <c r="F61"/>
  <c r="E20" i="72"/>
  <c r="F10"/>
  <c r="F17"/>
  <c r="F25"/>
  <c r="F22"/>
  <c r="F20"/>
  <c r="F9"/>
  <c r="E10"/>
  <c r="E9"/>
  <c r="E17"/>
  <c r="E25"/>
  <c r="E22"/>
  <c r="E28"/>
  <c r="G187" i="94"/>
  <c r="F187"/>
  <c r="G186"/>
  <c r="F186"/>
  <c r="G184"/>
  <c r="F184"/>
  <c r="G183"/>
  <c r="F183"/>
  <c r="G182"/>
  <c r="F182"/>
  <c r="G199"/>
  <c r="F199"/>
  <c r="G198"/>
  <c r="F198"/>
  <c r="G197"/>
  <c r="F197"/>
  <c r="G59"/>
  <c r="G58"/>
  <c r="G57"/>
  <c r="F59"/>
  <c r="F58"/>
  <c r="F57"/>
  <c r="E59"/>
  <c r="E58" s="1"/>
  <c r="E57" s="1"/>
  <c r="E11" s="1"/>
  <c r="G55"/>
  <c r="F55"/>
  <c r="G54"/>
  <c r="F54"/>
  <c r="G52"/>
  <c r="F52"/>
  <c r="G51"/>
  <c r="F51"/>
  <c r="G49"/>
  <c r="F49"/>
  <c r="G48"/>
  <c r="F48"/>
  <c r="G46"/>
  <c r="F46"/>
  <c r="G45"/>
  <c r="F45"/>
  <c r="G43"/>
  <c r="F43"/>
  <c r="G42"/>
  <c r="F42"/>
  <c r="G41"/>
  <c r="F41"/>
  <c r="G25"/>
  <c r="G24"/>
  <c r="G29"/>
  <c r="G28"/>
  <c r="G27"/>
  <c r="G33"/>
  <c r="G31"/>
  <c r="G39"/>
  <c r="G38"/>
  <c r="G37"/>
  <c r="F25"/>
  <c r="F24"/>
  <c r="F29"/>
  <c r="F28"/>
  <c r="F27"/>
  <c r="F33"/>
  <c r="F39"/>
  <c r="F38"/>
  <c r="F37"/>
  <c r="E33"/>
  <c r="G20"/>
  <c r="F20"/>
  <c r="G19"/>
  <c r="F19"/>
  <c r="F18"/>
  <c r="G18"/>
  <c r="G15"/>
  <c r="F15"/>
  <c r="G14"/>
  <c r="F14"/>
  <c r="G13"/>
  <c r="F13"/>
  <c r="G12"/>
  <c r="F12"/>
  <c r="E15"/>
  <c r="E63"/>
  <c r="E62"/>
  <c r="E66"/>
  <c r="E68"/>
  <c r="E65"/>
  <c r="F104" i="86"/>
  <c r="E116" i="107"/>
  <c r="E115"/>
  <c r="F37" i="86"/>
  <c r="F40"/>
  <c r="F39"/>
  <c r="E49" i="107"/>
  <c r="E52"/>
  <c r="E51"/>
  <c r="E16"/>
  <c r="F228" i="86"/>
  <c r="F195"/>
  <c r="F197"/>
  <c r="F199"/>
  <c r="E207" i="107"/>
  <c r="E209"/>
  <c r="E211"/>
  <c r="E77" i="94"/>
  <c r="E76"/>
  <c r="E75"/>
  <c r="E73"/>
  <c r="E72"/>
  <c r="E71"/>
  <c r="E83"/>
  <c r="E81"/>
  <c r="E80"/>
  <c r="E79"/>
  <c r="E187"/>
  <c r="E186"/>
  <c r="E184"/>
  <c r="E183"/>
  <c r="E14"/>
  <c r="E13"/>
  <c r="E12"/>
  <c r="E20"/>
  <c r="E19"/>
  <c r="E18"/>
  <c r="E25"/>
  <c r="E24"/>
  <c r="E29"/>
  <c r="E28"/>
  <c r="E27"/>
  <c r="E39"/>
  <c r="E38"/>
  <c r="E37"/>
  <c r="E43"/>
  <c r="E42"/>
  <c r="E41"/>
  <c r="E46"/>
  <c r="E45"/>
  <c r="E49"/>
  <c r="E48"/>
  <c r="E52"/>
  <c r="E51"/>
  <c r="E55"/>
  <c r="E54"/>
  <c r="E89"/>
  <c r="E88"/>
  <c r="E87"/>
  <c r="E93"/>
  <c r="E92"/>
  <c r="E91"/>
  <c r="E97"/>
  <c r="E96"/>
  <c r="E95"/>
  <c r="E101"/>
  <c r="E100"/>
  <c r="E99"/>
  <c r="E118"/>
  <c r="E122"/>
  <c r="E127"/>
  <c r="E126"/>
  <c r="E131"/>
  <c r="E130"/>
  <c r="E129"/>
  <c r="E136"/>
  <c r="E138"/>
  <c r="E135"/>
  <c r="E141"/>
  <c r="E140"/>
  <c r="E145"/>
  <c r="E144"/>
  <c r="E143"/>
  <c r="E150"/>
  <c r="E149"/>
  <c r="E148"/>
  <c r="E152"/>
  <c r="E157"/>
  <c r="E159"/>
  <c r="E156"/>
  <c r="E155"/>
  <c r="E163"/>
  <c r="E162"/>
  <c r="E167"/>
  <c r="E166"/>
  <c r="E165"/>
  <c r="E180"/>
  <c r="E179"/>
  <c r="E192"/>
  <c r="E191"/>
  <c r="E195"/>
  <c r="E194"/>
  <c r="E199"/>
  <c r="E198"/>
  <c r="E197"/>
  <c r="F97" i="86"/>
  <c r="F96"/>
  <c r="E109" i="107"/>
  <c r="E108"/>
  <c r="F151" i="86"/>
  <c r="F153"/>
  <c r="E163" i="107"/>
  <c r="E165"/>
  <c r="C25" i="88"/>
  <c r="C27"/>
  <c r="C24"/>
  <c r="C16"/>
  <c r="C18"/>
  <c r="F94" i="86"/>
  <c r="F93"/>
  <c r="F100"/>
  <c r="F99"/>
  <c r="F136"/>
  <c r="F135"/>
  <c r="F142"/>
  <c r="F139"/>
  <c r="F138"/>
  <c r="F130"/>
  <c r="F129"/>
  <c r="F133"/>
  <c r="F132"/>
  <c r="F124"/>
  <c r="F123"/>
  <c r="F112"/>
  <c r="F111"/>
  <c r="F109"/>
  <c r="F108"/>
  <c r="F115"/>
  <c r="F114"/>
  <c r="F70"/>
  <c r="F73"/>
  <c r="F72"/>
  <c r="F75"/>
  <c r="F80"/>
  <c r="F79"/>
  <c r="F83"/>
  <c r="F82"/>
  <c r="F61"/>
  <c r="F60"/>
  <c r="F59"/>
  <c r="F87"/>
  <c r="F89"/>
  <c r="F214"/>
  <c r="F213"/>
  <c r="F211"/>
  <c r="F205"/>
  <c r="F203"/>
  <c r="F202"/>
  <c r="F16"/>
  <c r="F18"/>
  <c r="F15"/>
  <c r="F14"/>
  <c r="F13"/>
  <c r="F26"/>
  <c r="F25"/>
  <c r="F24"/>
  <c r="F23"/>
  <c r="F29"/>
  <c r="F33"/>
  <c r="F32"/>
  <c r="F47"/>
  <c r="F44"/>
  <c r="F43"/>
  <c r="F42"/>
  <c r="F52"/>
  <c r="F51"/>
  <c r="F50"/>
  <c r="F49"/>
  <c r="F56"/>
  <c r="F55"/>
  <c r="F54"/>
  <c r="F159"/>
  <c r="F161"/>
  <c r="F168"/>
  <c r="F176"/>
  <c r="F175"/>
  <c r="F180"/>
  <c r="F183"/>
  <c r="F186"/>
  <c r="F185"/>
  <c r="F191"/>
  <c r="F190"/>
  <c r="F189"/>
  <c r="F220"/>
  <c r="F219"/>
  <c r="F218"/>
  <c r="F217"/>
  <c r="F216"/>
  <c r="E106" i="107"/>
  <c r="E105"/>
  <c r="E112"/>
  <c r="E111"/>
  <c r="E223"/>
  <c r="E226"/>
  <c r="E225"/>
  <c r="E82"/>
  <c r="E85"/>
  <c r="E84"/>
  <c r="E30"/>
  <c r="E27"/>
  <c r="E26"/>
  <c r="E25"/>
  <c r="E217"/>
  <c r="E215"/>
  <c r="E214"/>
  <c r="E41"/>
  <c r="E180"/>
  <c r="E192"/>
  <c r="E195"/>
  <c r="E198"/>
  <c r="E197"/>
  <c r="E188"/>
  <c r="E187"/>
  <c r="E136"/>
  <c r="E135"/>
  <c r="F233" i="86"/>
  <c r="F232"/>
  <c r="F235"/>
  <c r="D25" i="72"/>
  <c r="E64" i="107"/>
  <c r="E63"/>
  <c r="E21"/>
  <c r="E20"/>
  <c r="E23"/>
  <c r="E38"/>
  <c r="E37"/>
  <c r="E36"/>
  <c r="E35"/>
  <c r="E45"/>
  <c r="E44"/>
  <c r="E124"/>
  <c r="E123"/>
  <c r="E121"/>
  <c r="E120"/>
  <c r="E127"/>
  <c r="E126"/>
  <c r="E68"/>
  <c r="E67"/>
  <c r="E66"/>
  <c r="E142"/>
  <c r="E141"/>
  <c r="E145"/>
  <c r="E144"/>
  <c r="E148"/>
  <c r="E147"/>
  <c r="E151"/>
  <c r="E150"/>
  <c r="E154"/>
  <c r="D10" i="72"/>
  <c r="D17"/>
  <c r="D20"/>
  <c r="D22"/>
  <c r="D28"/>
  <c r="E87" i="107"/>
  <c r="E92"/>
  <c r="E91"/>
  <c r="E59"/>
  <c r="E56"/>
  <c r="E55"/>
  <c r="E54"/>
  <c r="E73"/>
  <c r="E72"/>
  <c r="E71"/>
  <c r="E95"/>
  <c r="E94"/>
  <c r="E99"/>
  <c r="E101"/>
  <c r="E171"/>
  <c r="E173"/>
  <c r="E203"/>
  <c r="E202"/>
  <c r="E201"/>
  <c r="E232"/>
  <c r="E231"/>
  <c r="E230"/>
  <c r="E229"/>
  <c r="E228"/>
  <c r="E153" i="94"/>
  <c r="E182"/>
  <c r="E61"/>
  <c r="F32"/>
  <c r="F31"/>
  <c r="E32"/>
  <c r="E31"/>
  <c r="E86"/>
  <c r="E116"/>
  <c r="E115"/>
  <c r="E206"/>
  <c r="F226"/>
  <c r="G169"/>
  <c r="G147"/>
  <c r="E161"/>
  <c r="E23"/>
  <c r="F85"/>
  <c r="E226"/>
  <c r="G226"/>
  <c r="G202"/>
  <c r="G201"/>
  <c r="F169"/>
  <c r="F147"/>
  <c r="E169"/>
  <c r="E190"/>
  <c r="E189"/>
  <c r="C13" i="88"/>
  <c r="D30" i="72"/>
  <c r="E202" i="94"/>
  <c r="E201"/>
  <c r="F46" i="86"/>
  <c r="F45"/>
  <c r="D31" i="72"/>
  <c r="E147" i="94"/>
  <c r="F202"/>
  <c r="F201"/>
  <c r="F204" i="86"/>
  <c r="F103" i="107"/>
  <c r="E162"/>
  <c r="E161"/>
  <c r="H202" i="86"/>
  <c r="H201"/>
  <c r="H127"/>
  <c r="H118"/>
  <c r="H91"/>
  <c r="E98" i="107"/>
  <c r="E97"/>
  <c r="E170"/>
  <c r="E169"/>
  <c r="E168"/>
  <c r="E167"/>
  <c r="H165" i="86"/>
  <c r="H164"/>
  <c r="H163"/>
  <c r="E134" i="94"/>
  <c r="E133"/>
  <c r="G134"/>
  <c r="G133"/>
  <c r="G114"/>
  <c r="F114"/>
  <c r="G103" i="107"/>
  <c r="G12" i="86"/>
  <c r="E153" i="107"/>
  <c r="E222"/>
  <c r="E221"/>
  <c r="E220"/>
  <c r="E213"/>
  <c r="F12"/>
  <c r="F234"/>
  <c r="G12"/>
  <c r="G234"/>
  <c r="F210" i="86"/>
  <c r="F209"/>
  <c r="F208"/>
  <c r="F201"/>
  <c r="F86"/>
  <c r="F85"/>
  <c r="F150"/>
  <c r="F149"/>
  <c r="G165"/>
  <c r="G164"/>
  <c r="G163"/>
  <c r="F194"/>
  <c r="F193"/>
  <c r="F107"/>
  <c r="F106"/>
  <c r="F128"/>
  <c r="G63"/>
  <c r="G58"/>
  <c r="F188"/>
  <c r="H58"/>
  <c r="G118"/>
  <c r="G91"/>
  <c r="E119" i="107"/>
  <c r="E118"/>
  <c r="E216"/>
  <c r="E58"/>
  <c r="E57"/>
  <c r="E62"/>
  <c r="E61"/>
  <c r="E191"/>
  <c r="E190"/>
  <c r="E48"/>
  <c r="E47"/>
  <c r="E40"/>
  <c r="E12" s="1"/>
  <c r="E234" s="1"/>
  <c r="E114"/>
  <c r="E104"/>
  <c r="E179"/>
  <c r="E178"/>
  <c r="E206"/>
  <c r="E205"/>
  <c r="E200"/>
  <c r="E81"/>
  <c r="F102" i="86"/>
  <c r="F92"/>
  <c r="F179"/>
  <c r="F178"/>
  <c r="F69"/>
  <c r="F68"/>
  <c r="H12"/>
  <c r="F167"/>
  <c r="F166"/>
  <c r="F158"/>
  <c r="F157"/>
  <c r="F156"/>
  <c r="F155"/>
  <c r="F141"/>
  <c r="F127"/>
  <c r="F118"/>
  <c r="F36"/>
  <c r="F35"/>
  <c r="F28"/>
  <c r="F12" s="1"/>
  <c r="F11" s="1"/>
  <c r="E140" i="107"/>
  <c r="E139"/>
  <c r="E80"/>
  <c r="E15"/>
  <c r="E14"/>
  <c r="E13"/>
  <c r="F227" i="86"/>
  <c r="F226"/>
  <c r="F225"/>
  <c r="F224"/>
  <c r="F223"/>
  <c r="G23" i="94"/>
  <c r="G22"/>
  <c r="F23"/>
  <c r="G201" i="86"/>
  <c r="G70" i="94"/>
  <c r="G85"/>
  <c r="E70"/>
  <c r="F22"/>
  <c r="E22"/>
  <c r="E114"/>
  <c r="E85"/>
  <c r="F11"/>
  <c r="E177" i="107"/>
  <c r="E176"/>
  <c r="E175"/>
  <c r="E130"/>
  <c r="F165" i="86"/>
  <c r="F164"/>
  <c r="F163"/>
  <c r="H11"/>
  <c r="E103" i="107"/>
  <c r="G11" i="86"/>
  <c r="F63"/>
  <c r="F58"/>
  <c r="E75" i="107"/>
  <c r="E70"/>
  <c r="F91" i="86"/>
  <c r="G11" i="94"/>
  <c r="D10" i="105" l="1"/>
  <c r="D9" s="1"/>
</calcChain>
</file>

<file path=xl/sharedStrings.xml><?xml version="1.0" encoding="utf-8"?>
<sst xmlns="http://schemas.openxmlformats.org/spreadsheetml/2006/main" count="2294" uniqueCount="446">
  <si>
    <t>202 30024 00 0000 150</t>
  </si>
  <si>
    <t>202 30024 13 0000 150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</si>
  <si>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</si>
  <si>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1 14 06300 00 0000 430</t>
  </si>
  <si>
    <t>2 02 25555 13 0000 150</t>
  </si>
  <si>
    <t>2 02 29999 13 0000 150</t>
  </si>
  <si>
    <t>Совет депутатов Виллозского городского поселения Ломоносовского  района</t>
  </si>
  <si>
    <t>944</t>
  </si>
  <si>
    <t xml:space="preserve">Мероприятия по реализации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 </t>
  </si>
  <si>
    <t>1700000000</t>
  </si>
  <si>
    <t>1700001430</t>
  </si>
  <si>
    <t>Стимулирующие выплаты работникам библиотек за счет средств областного и местного бюджетов</t>
  </si>
  <si>
    <t>12201S0360</t>
  </si>
  <si>
    <t>Стимулирующие выплаты работникам муниципальных учреждений культуры за счет средств областного и местного бюджетов</t>
  </si>
  <si>
    <t>12101S0360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</si>
  <si>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</si>
  <si>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</si>
  <si>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Субсидии юридическим лицам (кроме некоммерческих организаций), индивидуальным предпринимателям, физическим лицам</t>
  </si>
  <si>
    <t>Непрограммные направления деятельности органов местного самоуправления</t>
  </si>
  <si>
    <t>Мероприятия по энергосбережению и повышению энергоэффективности коммунальной инфраструктуры</t>
  </si>
  <si>
    <t>1110100000</t>
  </si>
  <si>
    <t>Обеспечение деятельности депутатов представительного органа  муниципального образования</t>
  </si>
  <si>
    <t xml:space="preserve">Мероприятия в рамках  полномочий органов  местного самоуправления </t>
  </si>
  <si>
    <t>Реализация мероприятий за счет средств резервного фонда</t>
  </si>
  <si>
    <t>Налог на имущество физических лиц</t>
  </si>
  <si>
    <t>ИТОГО ДОХОДОВ</t>
  </si>
  <si>
    <t>НАЛОГИ НА ИМУЩЕСТВО</t>
  </si>
  <si>
    <t>№ п/п</t>
  </si>
  <si>
    <t>1.</t>
  </si>
  <si>
    <t>1.1.</t>
  </si>
  <si>
    <t>2.</t>
  </si>
  <si>
    <t>Наименование показателя</t>
  </si>
  <si>
    <t>Наименование статьи доходов</t>
  </si>
  <si>
    <t>раздел и подраздел</t>
  </si>
  <si>
    <t>целевая статья</t>
  </si>
  <si>
    <t>вид расхода</t>
  </si>
  <si>
    <t>2.1.</t>
  </si>
  <si>
    <t>3.</t>
  </si>
  <si>
    <t>ЖИЛИЩНО-КОММУНАЛЬНОЕ ХОЗЯЙСТВО</t>
  </si>
  <si>
    <t>3.1.</t>
  </si>
  <si>
    <t>Коммунальное хозяйство</t>
  </si>
  <si>
    <t>4.</t>
  </si>
  <si>
    <t>4.1.</t>
  </si>
  <si>
    <t>5.</t>
  </si>
  <si>
    <t>5.1.</t>
  </si>
  <si>
    <t>СОЦИАЛЬНАЯ ПОЛИТИКА</t>
  </si>
  <si>
    <t>Приложение 1</t>
  </si>
  <si>
    <t>к Решению Совета депутатов</t>
  </si>
  <si>
    <t>Налог на доходы физических лиц</t>
  </si>
  <si>
    <t>Комплектование книжного фонда библиотек</t>
  </si>
  <si>
    <t>830</t>
  </si>
  <si>
    <t xml:space="preserve">Исполнение судебных актов
</t>
  </si>
  <si>
    <t>БЕЗВОЗМЕЗДНЫЕ ПОСТУПЛЕНИЯ В МЕСТНЫЙ БЮДЖЕТ</t>
  </si>
  <si>
    <t>Земельный налог</t>
  </si>
  <si>
    <t>ДОХОДЫ ОТ ИСПОЛЬЗОВАНИЯ ИМУЩЕСТВА, НАХОДЯЩЕГОСЯ В ГОСУДАРСТВЕННОЙ И МУНИЦИПАЛЬНОЙ СОБСТВЕННОСТИ</t>
  </si>
  <si>
    <t xml:space="preserve">Планируемый объем, тыс.руб. </t>
  </si>
  <si>
    <t>Культура</t>
  </si>
  <si>
    <t>Пенсионное обеспечение</t>
  </si>
  <si>
    <t>Планируемый объем, тыс. руб.</t>
  </si>
  <si>
    <t>ОБЩЕГОСУДАРСТВЕННЫЕ ВОПРОСЫ</t>
  </si>
  <si>
    <t>НАЦИОНАЛЬНАЯ ЭКОНОМИКА</t>
  </si>
  <si>
    <t>Наименование источника</t>
  </si>
  <si>
    <t>Код бюджетной классификации</t>
  </si>
  <si>
    <t xml:space="preserve">Планируемый объем, тыс. руб. </t>
  </si>
  <si>
    <t>Благоустройство</t>
  </si>
  <si>
    <t>коды</t>
  </si>
  <si>
    <t>ГРБС</t>
  </si>
  <si>
    <t>1110101190</t>
  </si>
  <si>
    <t>1110201200</t>
  </si>
  <si>
    <t>1120001210</t>
  </si>
  <si>
    <t>1130001220</t>
  </si>
  <si>
    <t>9900050000</t>
  </si>
  <si>
    <t>Осуществление отдельных государственных полномочий</t>
  </si>
  <si>
    <t>Осуществление отдельных государственных полномочий Ленинградской области</t>
  </si>
  <si>
    <t>9900070000</t>
  </si>
  <si>
    <t xml:space="preserve">Мероприятия по обеспечению безопасности дорожного движения </t>
  </si>
  <si>
    <t>1400001360</t>
  </si>
  <si>
    <t>1140101230</t>
  </si>
  <si>
    <t>1300101290</t>
  </si>
  <si>
    <t>1300101300</t>
  </si>
  <si>
    <t>1300301320</t>
  </si>
  <si>
    <t>1300201310</t>
  </si>
  <si>
    <t>1400001350</t>
  </si>
  <si>
    <t>1400001330</t>
  </si>
  <si>
    <t>1400001340</t>
  </si>
  <si>
    <t>Код доходов</t>
  </si>
  <si>
    <t>905</t>
  </si>
  <si>
    <t>НАЛОГИ НА ПРИБЫЛЬ, ДОХОДЫ</t>
  </si>
  <si>
    <t>1 00 00000 00 0000 000</t>
  </si>
  <si>
    <t>1 01 00000 00 0000 000</t>
  </si>
  <si>
    <t>1 01 02000 01 0000 110</t>
  </si>
  <si>
    <t>1 06 00000 00 0000 000</t>
  </si>
  <si>
    <t>1 06 01000 00 0000 110</t>
  </si>
  <si>
    <t>1 06 06000 00 0000 110</t>
  </si>
  <si>
    <t>1 11 00000 00 0000 000</t>
  </si>
  <si>
    <t>1 11 05000 00 0000 120</t>
  </si>
  <si>
    <t>01 04</t>
  </si>
  <si>
    <t>01 00</t>
  </si>
  <si>
    <t>НАЦИОНАЛЬНАЯ БЕЗОПАСНОСТЬ И ПРАВООХРАНИТЕЛЬНАЯ ДЕЯТЕЛЬНОСТЬ</t>
  </si>
  <si>
    <t>03 00</t>
  </si>
  <si>
    <t>03 09</t>
  </si>
  <si>
    <t>04 00</t>
  </si>
  <si>
    <t>04 02</t>
  </si>
  <si>
    <t>Топливно-энергетический комплекс</t>
  </si>
  <si>
    <t>Жилищное хозяйство</t>
  </si>
  <si>
    <t>05 00</t>
  </si>
  <si>
    <t>05 01</t>
  </si>
  <si>
    <t>05 02</t>
  </si>
  <si>
    <t>05 03</t>
  </si>
  <si>
    <t xml:space="preserve">Бюджетные инвестиции </t>
  </si>
  <si>
    <t>1100000000</t>
  </si>
  <si>
    <t>1110000000</t>
  </si>
  <si>
    <t>Основное мероприятие "Ремонт и содержание объектов уличного освещения"</t>
  </si>
  <si>
    <t>1110200000</t>
  </si>
  <si>
    <t>Мероприятия по ремонту и содержанию объектов уличного освещения</t>
  </si>
  <si>
    <t xml:space="preserve">Паспортизация объектов уличного освещения </t>
  </si>
  <si>
    <t>1120000000</t>
  </si>
  <si>
    <t>Мероприятия по озеленению территории поселения</t>
  </si>
  <si>
    <t xml:space="preserve">Предоставление субсидий муниципальным бюджетным и автономным учреждениям </t>
  </si>
  <si>
    <t>1130000000</t>
  </si>
  <si>
    <t>1140000000</t>
  </si>
  <si>
    <t xml:space="preserve">Мероприятия по благоустройству территории поселения </t>
  </si>
  <si>
    <t>Основное мероприятие "Комплексное обустройство населенных пунктов Виллозского сельского поселения"</t>
  </si>
  <si>
    <t>1200000000</t>
  </si>
  <si>
    <t>1210000000</t>
  </si>
  <si>
    <t>Основное мероприятие "Развитие и модернизация учреждения культуры"</t>
  </si>
  <si>
    <t>1210100000</t>
  </si>
  <si>
    <t xml:space="preserve">Расходы на обеспечение деятельности казенных учреждений </t>
  </si>
  <si>
    <t>Культурно-массовые мероприятия и праздники</t>
  </si>
  <si>
    <t>1220000000</t>
  </si>
  <si>
    <t>1220100000</t>
  </si>
  <si>
    <t>Основное мероприятие "Развитие и модернизация библиотек"</t>
  </si>
  <si>
    <t>Основное мероприятие "Организация и проведение мероприятий по развитию физической культуры и спорта"</t>
  </si>
  <si>
    <t>1300000000</t>
  </si>
  <si>
    <t>1300100000</t>
  </si>
  <si>
    <t xml:space="preserve">Мероприятия по развитию физической культуры и массового спорта </t>
  </si>
  <si>
    <t>1300200000</t>
  </si>
  <si>
    <t>Основное мероприятие Строительство и реконструкция объектов физической культуры"</t>
  </si>
  <si>
    <t>Строительство объектов физической культуры</t>
  </si>
  <si>
    <t>Основное мероприятие "Организация и проведение мероприятий для молодежи"</t>
  </si>
  <si>
    <t>1300300000</t>
  </si>
  <si>
    <t>Мероприятия по гражданско-патриотическому воспитанию молодежи</t>
  </si>
  <si>
    <t>7.</t>
  </si>
  <si>
    <t>7.1.</t>
  </si>
  <si>
    <t xml:space="preserve">Организация и проведение культурно-массовых молодежных мероприятий </t>
  </si>
  <si>
    <t>1400000000</t>
  </si>
  <si>
    <t xml:space="preserve">Мероприятия по обеспечению правопорядка </t>
  </si>
  <si>
    <t>03 10</t>
  </si>
  <si>
    <t xml:space="preserve">Обеспечение пожарной безопасности
</t>
  </si>
  <si>
    <t>Мероприятия по пожарной безопасности</t>
  </si>
  <si>
    <t>Мероприятия по предупреждению ЧС</t>
  </si>
  <si>
    <t>9000000000</t>
  </si>
  <si>
    <t>9900000000</t>
  </si>
  <si>
    <t>9900000200</t>
  </si>
  <si>
    <t>9900000210</t>
  </si>
  <si>
    <t>9900000220</t>
  </si>
  <si>
    <t>9900000280</t>
  </si>
  <si>
    <t>9900051180</t>
  </si>
  <si>
    <t>9900071340</t>
  </si>
  <si>
    <t>9900080000</t>
  </si>
  <si>
    <t>9900080060</t>
  </si>
  <si>
    <t>Субсидии бюджетам субъектов Российской Федерации и муниципальных образований (межбюджетные субсидии)</t>
  </si>
  <si>
    <t xml:space="preserve">Субсидии бюджетным учреждениям </t>
  </si>
  <si>
    <t>610</t>
  </si>
  <si>
    <t>ВЕДОМСТВЕННАЯ СТРУКТУРА</t>
  </si>
  <si>
    <t xml:space="preserve">РАСПРЕДЕЛЕНИЕ БЮДЖЕТНЫХ АССИГНОВАНИЙ </t>
  </si>
  <si>
    <t>0400000000</t>
  </si>
  <si>
    <t>Основное мероприятие "Благоустройство общественных территорий"</t>
  </si>
  <si>
    <t>Мероприятия по благоустройству наиболее посещаемых территорий общего пользования</t>
  </si>
  <si>
    <t>1600200000</t>
  </si>
  <si>
    <t>1600201420</t>
  </si>
  <si>
    <t>0500100000</t>
  </si>
  <si>
    <t xml:space="preserve">Техническое оснащение и паспортизация автомобильных дорог общего пользования местного значения </t>
  </si>
  <si>
    <t xml:space="preserve">05 01 </t>
  </si>
  <si>
    <t>1600000000</t>
  </si>
  <si>
    <t>Расходы на выплаты персоналу казенных учреждений</t>
  </si>
  <si>
    <t>110</t>
  </si>
  <si>
    <t>850</t>
  </si>
  <si>
    <t>Сумма, тыс. руб.</t>
  </si>
  <si>
    <t>раздел, подраздел</t>
  </si>
  <si>
    <t>410</t>
  </si>
  <si>
    <t>08 00</t>
  </si>
  <si>
    <t>08 01</t>
  </si>
  <si>
    <t>10 00</t>
  </si>
  <si>
    <t>10 01</t>
  </si>
  <si>
    <t>Изменение остатков средств на счетах по учету средств бюджета</t>
  </si>
  <si>
    <t xml:space="preserve">Мероприятия по капитальному ремонту муниципального жилищного фонда </t>
  </si>
  <si>
    <t>1 11 09000 00 0000 120</t>
  </si>
  <si>
    <t>НАЛОГОВЫЕ И НЕНАЛОГОВЫЕ ДОХОДЫ</t>
  </si>
  <si>
    <t>1 08 00000 00 0000 000</t>
  </si>
  <si>
    <t>ГОСУДАРСТВЕННАЯ ПОШЛИНА</t>
  </si>
  <si>
    <t>905 01 05 00 00 00 0000 000</t>
  </si>
  <si>
    <t>Защита населения и территории от чрезвычайных ситуаций природного и техногенного характера, гражданская оборона</t>
  </si>
  <si>
    <t>1210101260</t>
  </si>
  <si>
    <t>1220101270</t>
  </si>
  <si>
    <t>1220101280</t>
  </si>
  <si>
    <t>1210101250</t>
  </si>
  <si>
    <t>Изменение прочих остатков денежных средств                               бюджетов</t>
  </si>
  <si>
    <t>905 01 05 02 01 00 0000 000</t>
  </si>
  <si>
    <t>01 03</t>
  </si>
  <si>
    <t>10 03</t>
  </si>
  <si>
    <t>Социальное обеспечение населения</t>
  </si>
  <si>
    <t>Социальные выплаты отдельным категориям граждан</t>
  </si>
  <si>
    <t xml:space="preserve">Субсидии бюджетам городских поселений на софинансирование капитальных вложений в объекты муниципальной собственности
</t>
  </si>
  <si>
    <t xml:space="preserve">2 02 20077 13 0000 150
</t>
  </si>
  <si>
    <t>Мероприятия по пенсионному обеспечению муниципальных служащих</t>
  </si>
  <si>
    <t>ОБРАЗОВАНИЕ</t>
  </si>
  <si>
    <t>0700</t>
  </si>
  <si>
    <t>0707</t>
  </si>
  <si>
    <t xml:space="preserve"> ФИЗИЧЕСКАЯ КУЛЬТУРА И СПОРТ</t>
  </si>
  <si>
    <t xml:space="preserve">Физическая культура </t>
  </si>
  <si>
    <t>11 00</t>
  </si>
  <si>
    <t>11 01</t>
  </si>
  <si>
    <t>Другие общегосударственные вопросы</t>
  </si>
  <si>
    <t>01 13</t>
  </si>
  <si>
    <t>Меры социальной поддержки (в виде периодических печатных изданий) отдельным категориям граждан</t>
  </si>
  <si>
    <t>1 08 04000 01 0000 110</t>
  </si>
  <si>
    <t>НАЦИОНАЛЬНАЯ ОБОРОНА</t>
  </si>
  <si>
    <t>02 00</t>
  </si>
  <si>
    <t>Мобилизационная и вневойсковая подготовка</t>
  </si>
  <si>
    <t>02 03</t>
  </si>
  <si>
    <t>1210170360</t>
  </si>
  <si>
    <t>Иные межбюджетные трансферты по передаче полномочий по осуществлению внешнего муниципального контроля</t>
  </si>
  <si>
    <t>9900005000</t>
  </si>
  <si>
    <t>9900005030</t>
  </si>
  <si>
    <t>540</t>
  </si>
  <si>
    <t>0600001110</t>
  </si>
  <si>
    <t>Меры социальной поддержки по предоставлению транспортных услуг отдельным категориям граждан</t>
  </si>
  <si>
    <t>1000001180</t>
  </si>
  <si>
    <t>Осуществление отдельных государственных полномочий по предоставлению денежной компенсации части расходов организациям, осуществляющих поставку твердого топлива отдельным категориям граждан, проживающих в домах, не имеющих центрального отопления и газоснабжения</t>
  </si>
  <si>
    <t>0700000000</t>
  </si>
  <si>
    <t>Мероприятия по формлению права собственности и использованию имущества</t>
  </si>
  <si>
    <t xml:space="preserve">Мероприятия по энергосбережению и повышению энергоэффективности муниципального жилищного фонда </t>
  </si>
  <si>
    <t>03000S4770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</si>
  <si>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</si>
  <si>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городских поселений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</si>
  <si>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</si>
  <si>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выполнение передаваемых полномочий субъектов Российской Федерации</t>
  </si>
  <si>
    <t>Осуществление отдельных государственных полномочий по предоставлению денежной компенсации части расходов организациям, осуществляющих поставку твердого топлива отдельным категориям граждан, проживающих в домах, не имеющих центрального отопления и газоснаб</t>
  </si>
  <si>
    <t xml:space="preserve">Сумма, тыс.руб. </t>
  </si>
  <si>
    <t>2020 год</t>
  </si>
  <si>
    <t>2021 год</t>
  </si>
  <si>
    <t>2022 год</t>
  </si>
  <si>
    <t>0800000000</t>
  </si>
  <si>
    <t>Основное мероприятие "Строительство и реконструкция объектов коммунальной инфраструктуры"</t>
  </si>
  <si>
    <t>0900000000</t>
  </si>
  <si>
    <t>0900100000</t>
  </si>
  <si>
    <t>Основное мероприятие "Поддержка и развитие объектов коммунального хозяйства"</t>
  </si>
  <si>
    <t>0900200000</t>
  </si>
  <si>
    <t>Мероприятия по  ремонту и содержанию объектов коммунальной инфраструктуры</t>
  </si>
  <si>
    <t>1000000000</t>
  </si>
  <si>
    <t>Осуществление первичного воинского учета на территории, где отсутствуют военные комиссариаты</t>
  </si>
  <si>
    <t>200 00000 00 0000 000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</si>
  <si>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</si>
  <si>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>Другие вопросы в области национальной экономики</t>
  </si>
  <si>
    <t>04 12</t>
  </si>
  <si>
    <t xml:space="preserve">КУЛЬТУРА, КИНЕМАТОГРАФИЯ </t>
  </si>
  <si>
    <t>Субвенции бюджетам субъектов Российской Федерации и муниципальных образований</t>
  </si>
  <si>
    <t>04 09</t>
  </si>
  <si>
    <t>Мероприятия по развитию части территорий  поселения</t>
  </si>
  <si>
    <t>1 03 00000 00 0000 000</t>
  </si>
  <si>
    <t>Обеспечение деятельности главы муниципального образования, главы администрации</t>
  </si>
  <si>
    <t>Обеспечение деятельности главы муниципального образования, главы  администрации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</si>
  <si>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</si>
  <si>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</si>
  <si>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</si>
  <si>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НАЛОГИ НА ТОВАРЫ (РАБОТЫ, УСЛУГИ), РЕАЛИЗУЕМЫЕ НА ТЕРРИТОРИИ РОССИЙСКОЙ ФЕДЕРАЦИИ
</t>
  </si>
  <si>
    <t>3.3.</t>
  </si>
  <si>
    <t>Реализация функций и полномочий  органов местного самоуправления в рамках непрограммной части</t>
  </si>
  <si>
    <t>Обеспечение деятельности аппаратов органов местного самоуправления</t>
  </si>
  <si>
    <t>Расходы на обеспечение деятельности депутатов представительного органа  муниципального образования</t>
  </si>
  <si>
    <t>Реализация функций и полномочий  органов местного самоуправления  в рамках непрограммных расходов</t>
  </si>
  <si>
    <t xml:space="preserve">Субсидии бюджетам городских поселений на реализацию программ формирования современной городской среды
</t>
  </si>
  <si>
    <t>1500000000</t>
  </si>
  <si>
    <t>1500001370</t>
  </si>
  <si>
    <t>Мероприятия по регулированию градостроительной деятельности в области территориального планирования и планировки территории</t>
  </si>
  <si>
    <t>Мероприятия по регулированию градостроительной деятельности в области архитектуры и строительства</t>
  </si>
  <si>
    <t>1500001380</t>
  </si>
  <si>
    <t xml:space="preserve">2 02 20077 00 0000 150
</t>
  </si>
  <si>
    <t>160F255550</t>
  </si>
  <si>
    <t xml:space="preserve">Субсидии бюджетам на софинансирование капитальных вложений в объекты муниципальной собственности
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</si>
  <si>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</si>
  <si>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реализацию программ формирования современной городской среды</t>
  </si>
  <si>
    <t>2 02 25555 00 0000 150</t>
  </si>
  <si>
    <t>2 02 29999 00 0000 150</t>
  </si>
  <si>
    <t xml:space="preserve">Прочие субсидии
</t>
  </si>
  <si>
    <t>05001S0140</t>
  </si>
  <si>
    <t>05001S0000</t>
  </si>
  <si>
    <t>Обеспечение выполнения органами местного самоуправления  отдельных государственных полномочий Ленинградской области в сфере административных правоотношений</t>
  </si>
  <si>
    <t>Дорожное хозяйство (дорожные фонды)</t>
  </si>
  <si>
    <t>07 07</t>
  </si>
  <si>
    <t xml:space="preserve">Прочие расходы в рамках полномочий органов  местного самоуправления </t>
  </si>
  <si>
    <t>Прочие расходы в рамках полномочий органов  местного самоуправления</t>
  </si>
  <si>
    <t>810</t>
  </si>
  <si>
    <t>Реализация функций и полномочий  органов местного самоуправления в сфере образования в рамках непрограммных расходов</t>
  </si>
  <si>
    <t/>
  </si>
  <si>
    <t>Всего</t>
  </si>
  <si>
    <t>Приложение 2</t>
  </si>
  <si>
    <t>Приложение 9</t>
  </si>
  <si>
    <t>Приложение 8</t>
  </si>
  <si>
    <t>Иные закупки товаров,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</si>
  <si>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</si>
  <si>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</si>
  <si>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</si>
  <si>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</si>
  <si>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</si>
  <si>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БЕЗВОЗМЕЗДНЫЕ ПОСТУПЛЕНИЯ</t>
  </si>
  <si>
    <t>Источники доходов</t>
  </si>
  <si>
    <t>2 00 00000 00 0000 000</t>
  </si>
  <si>
    <t>2 02 00000 00 0000 000</t>
  </si>
  <si>
    <t>БЕЗВОЗМЕЗДНЫЕ ПОСТУПЛЕНИЯ ОТ ДРУГИХ  БЮДЖЕТОВ БЮДЖЕТНОЙ СИСТЕМЫ РОССИЙСКОЙ ФЕДЕРАЦИИ</t>
  </si>
  <si>
    <t>Приложение 3</t>
  </si>
  <si>
    <t>СРЕДСТВА МАССОВОЙ ИНФОРМАЦИИ</t>
  </si>
  <si>
    <t>0600001060</t>
  </si>
  <si>
    <t>0600001070</t>
  </si>
  <si>
    <t>0600001090</t>
  </si>
  <si>
    <t>0700001120</t>
  </si>
  <si>
    <t>0800001130</t>
  </si>
  <si>
    <t>0800001140</t>
  </si>
  <si>
    <t>0900101160</t>
  </si>
  <si>
    <t>0900201170</t>
  </si>
  <si>
    <t>Периодическая печать и издательства</t>
  </si>
  <si>
    <t>12 00</t>
  </si>
  <si>
    <t>12 02</t>
  </si>
  <si>
    <t>Непрограммные расходы</t>
  </si>
  <si>
    <t xml:space="preserve">Защита населения и территории от чрезвычайных ситуаций природного и техногенного характера, гражданская оборона
</t>
  </si>
  <si>
    <t>Дорожное хозяйство (Дорожные фонды)</t>
  </si>
  <si>
    <t>Молодежная политика</t>
  </si>
  <si>
    <t xml:space="preserve">Молодежная политика </t>
  </si>
  <si>
    <t>12201S0000</t>
  </si>
  <si>
    <t>12101S0000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</si>
  <si>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</si>
  <si>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Уплата  налогов,сборов и иных платежей </t>
  </si>
  <si>
    <t>Уплата налогов,сборов  и иных платежей</t>
  </si>
  <si>
    <t>Уплата налогов,сборов и иных платежей</t>
  </si>
  <si>
    <t>Уплата  налогов,сборов  и иных платежей</t>
  </si>
  <si>
    <t xml:space="preserve">Субсидии юридическим лицам (кроме некоммерческих организаций), индивидуальным препринимателям, физическим лицам -  - производителям товаров, работ, услуг
</t>
  </si>
  <si>
    <t>11 02</t>
  </si>
  <si>
    <t xml:space="preserve"> 11 02</t>
  </si>
  <si>
    <t xml:space="preserve">Массовый спорт
</t>
  </si>
  <si>
    <t>13003S0000</t>
  </si>
  <si>
    <t>13003S4050</t>
  </si>
  <si>
    <t>Мероприятия по строительству и реконструкции спортивных объектов  в рамках государственной программы Ленинградской области "Развитие физической культуры и спорта в Ленинградской области"</t>
  </si>
  <si>
    <t xml:space="preserve">Субсидии юридическим лицам (кроме некоммерческих организаций), индивидуальным препринимателям, физическим лицам - производителям товаров, работ, услуг
</t>
  </si>
  <si>
    <t>9.</t>
  </si>
  <si>
    <t>116 00000 00 0000 000</t>
  </si>
  <si>
    <t>ШТРАФЫ, САНКЦИИ, ВОЗМЕЩЕНИЕ УЩЕРБА</t>
  </si>
  <si>
    <t>116 90000 00 0000 000</t>
  </si>
  <si>
    <t xml:space="preserve">Прочие поступления от денежных взысканий (штрафов) и иных сумм в возмещение ущерба
</t>
  </si>
  <si>
    <t>870</t>
  </si>
  <si>
    <t>Резервные фонды</t>
  </si>
  <si>
    <t>01 11</t>
  </si>
  <si>
    <t>Резервные  фонды</t>
  </si>
  <si>
    <t>Виллозское городское поселение</t>
  </si>
  <si>
    <t>Мероприятия, направленные на формирование комфортной городской среды, в рамках  муниципальной программы "Формирование комфортной городской среды Виллозского городского поселения на 2018-2022 годы" в рамках реализации приоритетного проекта "Формирование комфортной городской среды"</t>
  </si>
  <si>
    <t>1 14 00000 00 0000 000</t>
  </si>
  <si>
    <t>6.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</si>
  <si>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</si>
  <si>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</si>
  <si>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</si>
  <si>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Субвенции местным бюджетам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</si>
  <si>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</si>
  <si>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Муниципальная  программа "Капитальный ремонт общего имущества в многоквартирных домах, расположенных на территории Виллозского городского поселения на 2019 - 2020 годы"</t>
  </si>
  <si>
    <t>Основное мероприятие "Комплексное обустройство населенных пунктов Виллозского городского поселения"</t>
  </si>
  <si>
    <t>Мероприятия по капитальному ремонту общего имущества в многоквартирных домах</t>
  </si>
  <si>
    <t xml:space="preserve">Мероприятия по газификации населенных пунктов муниципального образования Виллозское городское поселение </t>
  </si>
  <si>
    <t>Приложение 10</t>
  </si>
  <si>
    <t>5.3.</t>
  </si>
  <si>
    <t>Резервные средства</t>
  </si>
  <si>
    <t>0300000000</t>
  </si>
  <si>
    <t>0500000000</t>
  </si>
  <si>
    <t>0500200000</t>
  </si>
  <si>
    <t>Основное мероприятие "Капитальный ремонт и ремонт автомобильных дорог общего пользования местного значения, дворовых территорий многоквартирных домов и проездов к ним"</t>
  </si>
  <si>
    <t>Капитальный ремонт и ремонт  дорог общего пользования местного значения</t>
  </si>
  <si>
    <t>Основное мероприятие "Содержание автомобильных дорог общего пользования местного значения, дворовых территорий многоквартирных домов и проездов к ним"</t>
  </si>
  <si>
    <t>0500300000</t>
  </si>
  <si>
    <t>Содержание дорог общего пользования местного значения</t>
  </si>
  <si>
    <t>Основное мероприятие "Техническое оснащение,  постановка на кадастровый учет объектов недвижимости в целях государственной регистрации прав"</t>
  </si>
  <si>
    <t>0600000000</t>
  </si>
  <si>
    <t>0600001100</t>
  </si>
  <si>
    <t>Реализация функций и полномочий  органов местного самоуправления в рамках непрограммных направлений деятельности</t>
  </si>
  <si>
    <t>Расходы на выплаты персоналу государственных (муниципальных) органов</t>
  </si>
  <si>
    <t>120</t>
  </si>
  <si>
    <t>Функционирование законодательных(представительных) органов государственной власти и представительных органов муниципальных образований</t>
  </si>
  <si>
    <t>1 03 02230 01 0000 110</t>
  </si>
  <si>
    <t>2.2.</t>
  </si>
  <si>
    <t>Расходы по переданным отдельным государственным полномочиям, на участие в государственных программах</t>
  </si>
  <si>
    <t>1 03 02240 01 0000 110</t>
  </si>
  <si>
    <t>2.3.</t>
  </si>
  <si>
    <t>1 03 02250 01 0000 110</t>
  </si>
  <si>
    <t>2.4.</t>
  </si>
  <si>
    <t>1 03 02260 01 0000 110</t>
  </si>
  <si>
    <t>03000S0000</t>
  </si>
  <si>
    <t>0400001010</t>
  </si>
  <si>
    <t>0500101020</t>
  </si>
  <si>
    <t>0500201030</t>
  </si>
  <si>
    <t>0500301050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</si>
  <si>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</si>
  <si>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</si>
  <si>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Иные межбюджетные трансферты</t>
  </si>
  <si>
    <t xml:space="preserve"> Виллозское городское поселение</t>
  </si>
  <si>
    <t>Администрация Виллозского городского поселения Ломоносовского  района</t>
  </si>
  <si>
    <t>202 20000 00 0000 150</t>
  </si>
  <si>
    <t>2 02 20216 00 0000 150</t>
  </si>
  <si>
    <t>2 02 20216 13 0000 150</t>
  </si>
  <si>
    <t>202 30000 00 0000 150</t>
  </si>
  <si>
    <t>202 35118 00 0000 150</t>
  </si>
  <si>
    <t>202 35118 13 0000 150</t>
  </si>
  <si>
    <t>ИСТОЧНИКИ ФИНАНСИРОВАНИЯ ДЕФИЦИТА МЕСТНОГО БЮДЖЕТА                                                          муниципального образования Виллозское городское поселение  Ломоносовского муниципального района Ленинградской области  на 2020 год и плановый период 2021 и 2022 годов</t>
  </si>
  <si>
    <t>муниципального образования Виллозское городское поселение Ломоносовского муниципального района Ленинградской области  на 2020 год и плановый период 2021 и 2022 годов</t>
  </si>
  <si>
    <t>расходов местного бюджета муниципального образования Виллозское городское поселение Ломоносовского муниципального района Ленинградской области                                                                                       на 2020 год и плановый период 2021 и 2022 годов</t>
  </si>
  <si>
    <t>по целевым статьям (муниципальным программам муниципального образования Виллозское городское поселение и непрограммным направлениям деятельности)  группам и подгруппам видов расходов классификации расходов бюджетов,  а также по разделам и подразделам классификации расходов местного бюджета                                                                                                                                                                                                       на 2020 год и плановый период 2021 и 2022 годов</t>
  </si>
  <si>
    <t>Муниципальная  программа «Развитие части территорий муниципального образования Виллозское городское поселение  Ломоносовского муниципального района Ленинградской области  на 2020 год»</t>
  </si>
  <si>
    <t>Муниципальная программа «Капитальный  ремонт муниципального жилищного фонда   муниципального образования  Виллозское городское поселение Ломоносовского муниципального района Ленинградской области на 2020 – 2022 годы»</t>
  </si>
  <si>
    <t xml:space="preserve">05 03 </t>
  </si>
  <si>
    <t>Муниципальная программа  "Строительство, капитальный ремонт, ремонт и содержание автомобильных дорог общего пользования местного значения в населенных пунктах муниципального образования Виллозское городское поселение Ломоносовского муниципального района Ленинградской области на 2020 - 2022 годы"</t>
  </si>
  <si>
    <t xml:space="preserve"> Муниципальная  программа "Социальная поддержка  и предоставление услуг отдельным категориям граждан  в муниципальном образовании Виллозское городское поселение Ломоносовского муниципального района Ленинградской области на 2020 - 2022 годы"</t>
  </si>
  <si>
    <t>Муниципальная  программа «Оформление права собственности и использование имущества муниципального образования Виллозское городское поселение Ломоносовского муниципального района Ленинградской области на 2020 -2022 годы "</t>
  </si>
  <si>
    <t xml:space="preserve"> Муниципальная программа "Энергосбережение и повышение энергетической эффективности на территории муниципального образования Виллозское городское поселение  Ломоносовского муниципального района Ленинградской области на 2020 - 2022 годы"</t>
  </si>
  <si>
    <t>Муниципальная программа "Энергосбережение и повышение энергетической эффективности на территории муниципального образования Виллозское городское поселение  Ломоносовского муниципального района Ленинградской области на 2020 - 2022 годы"</t>
  </si>
  <si>
    <t xml:space="preserve"> Муниципальная  программа "Обеспечение устойчивого функционирования и развития  объектов коммунальной инфраструктуры муниципального образования  Виллозское городское поселение Ломоносовского муниципального района Ленинградской области на 2020 -2022 годы"</t>
  </si>
  <si>
    <t>Муниципальная программа "Газификация населенных пунктов муниципального образования Виллозское городское поселение Ломоносовского муниципального района Ленинградской области на 2020 - 2022 годы"</t>
  </si>
  <si>
    <t xml:space="preserve">Муниципальная  программа "Благоустройство  и содержание  территории муниципального образования  Виллозское городское поселение  Ломоносовского муниципального района Ленинградской области на 2020 -2022 годы"
</t>
  </si>
  <si>
    <t>Подпрограмма "Уличное освещение" муниципальной  программы "Благоустройство  и содержание  территории муниципального образования  Виллозское городское поселение  Ломоносовского муниципального района Ленинградской области на 2020 -2022 годы"</t>
  </si>
  <si>
    <t>Подпрограмма "Озеленение" муниципальной  программы "Благоустройство  и содержание  территории муниципального образования  Виллозское городское поселение  Ломоносовского муниципального района Ленинградской области на 2020 -2022 годы"</t>
  </si>
  <si>
    <t>Подпрограмма "Содержание мест захоронения" муниципальной  программы "Благоустройство  и содержание  территории муниципального образования  Виллозское городское поселение  Ломоносовского муниципального района Ленинградской области на 2020 -2022 годы"</t>
  </si>
  <si>
    <t>Подпрограмма "Прочее благоустройство" муниципальной  программы "Благоустройство  и содержание  территории муниципального образования  Виллозское городское поселение  Ломоносовского муниципального района Ленинградской области на 2020 -2022 годы"</t>
  </si>
  <si>
    <t>Муниципальная программа  "Сохранение и развитие культуры и информационного (библиотечного) обслуживания на территории  муниципального образования Виллозское городское поселение Ломоносовского муниципального района Ленинградской области на 2020 -2022 годы"</t>
  </si>
  <si>
    <t>Подпрограмма "Организация услуг культуры и досуга, их сохранение и развитие на территории Виллозского городского поселения" в рамках муниципальной программы "Сохранение и развитие культуры и информационного (библиотечного) обслуживания на территории  муниципального образования Виллозское городское поселение Ломоносовского муниципального района Ленинградской области на 2020 -2022 годы"</t>
  </si>
  <si>
    <t>Подпрограмма "Организация библиотечного обслуживания, его сохранение и развитие на территории Виллозского городского поселения" в рамках муниципальной программы  "Сохранение и развитие культуры и информационного (библиотечного) обслуживания на территории  муниципального образования Виллозское городское поселение Ломоносовского муниципального района Ленинградской области на 2020 -2022 годы"</t>
  </si>
  <si>
    <t>Муниципальная  программа "Развитие молодежной политики и спорта  в муниципальном образовании Виллозское городское поселение Ломоносовского муниципального района Ленинградской области на 2020 - 2022 годы"</t>
  </si>
  <si>
    <t>Муниципальная программа "Обеспечение безопасности на территории муниципального образования Виллозское городское поселение Ломоносовского муниципального района Ленинградской области на 2020 - 2022 годы"</t>
  </si>
  <si>
    <t>Муниципальная программа "Регулирование градостроительной деятельности муниципального образования Виллозское городское поселение Ломоносовского муниципального района Ленинградской области на  2020 - 2022 годы"</t>
  </si>
  <si>
    <t>по разделам , подразделам, целевым статьям (муниципальным программам  муниципального образования Виллозское городское поселение и непрограммным направлениям деятельности), группам и подгруппам видов расходов классификации  бюджета                                                                                                                                         на 2020 год и плановый период 2021 и 2022 годов</t>
  </si>
  <si>
    <t>Муниципальная программа "Формирование комфортной городской среды Виллозского городского поселения на 2018-2024 годы" в рамках реализации приоритетного проекта "Формирование комфортной городской среды"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</si>
  <si>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</si>
  <si>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11401S0000</t>
  </si>
  <si>
    <t>11401S4660</t>
  </si>
  <si>
    <t xml:space="preserve">Капитальный ремонт и ремонт  дорог общего пользования местного значения в рамках муниципальной программы  "Строительство, капитальный ремонт, ремонт и содержание автомобильных дорог общего пользования местного значения в населенных пунктах муниципального образования Виллозское городское поселение Ломоносовского муниципального района Ленинградской области на 2020 - 2022 годы"  </t>
  </si>
  <si>
    <t xml:space="preserve">Капитальный ремонт и ремонт  дорог общего пользования местного значения в рамках муниципальной программы  "Строительство, капитальный ремонт, ремонт и содержание автомобильных дорог общего пользования местного значения в населенных пунктах муниципального образования Виллозское сельское поселение муниципального образования Ломоносовский муниципальный район Ленинградской области на 2020 - 2022 годы"  </t>
  </si>
  <si>
    <t>Мероприятия по оформлению права собственности и использованию имущества</t>
  </si>
  <si>
    <t xml:space="preserve">Строительство и реконструкции объектов коммунальной инфраструктуры </t>
  </si>
  <si>
    <t>от "18" января 2020 г. № 12</t>
  </si>
  <si>
    <t>от "18" февраля 2020 г. № 12</t>
  </si>
  <si>
    <t>ПОСТУПЛЕНИЕ ДОХОДОВ В МЕСТНЫЙ БЮДЖЕТ                                                                                              муниципального образования Виллозское городское поселение Ломоносовского муниципального района Ленинградской области  на 2020 год и плановый период 2021 и 2022 годов</t>
  </si>
  <si>
    <t>от "12" февраля 2020 г. № 12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</si>
</sst>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0"/>
      <name val="Arial Cyr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Arial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2" fillId="0" borderId="0"/>
  </cellStyleXfs>
  <cellXfs count="127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wrapText="1"/>
    </xf>
    <xf numFmtId="0" fontId="4" fillId="2" borderId="0" xfId="0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top"/>
    </xf>
    <xf numFmtId="164" fontId="6" fillId="2" borderId="2" xfId="0" applyNumberFormat="1" applyFont="1" applyFill="1" applyBorder="1" applyAlignment="1">
      <alignment horizontal="left" vertical="center"/>
    </xf>
    <xf numFmtId="164" fontId="6" fillId="2" borderId="2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ill="1"/>
    <xf numFmtId="0" fontId="8" fillId="2" borderId="0" xfId="0" applyFont="1" applyFill="1" applyAlignment="1">
      <alignment horizont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7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tabSelected="1" zoomScaleNormal="100" workbookViewId="0">
      <selection activeCell="B2" sqref="B2"/>
    </sheetView>
  </sheetViews>
  <sheetFormatPr defaultColWidth="9.1328125" defaultRowHeight="13.15"/>
  <cols>
    <col min="1" max="1" width="7.265625" style="7" customWidth="1"/>
    <col min="2" max="2" width="43.73046875" style="2" customWidth="1"/>
    <col min="3" max="3" width="25.73046875" style="2" customWidth="1"/>
    <col min="4" max="4" width="14" style="5" customWidth="1"/>
    <col min="5" max="5" width="15.3984375" style="2" customWidth="1"/>
    <col min="6" max="6" width="10.73046875" style="2" customWidth="1"/>
    <col min="7" max="16384" width="9.1328125" style="2"/>
  </cols>
  <sheetData>
    <row r="1" spans="1:6">
      <c r="D1" s="9"/>
      <c r="F1" s="9" t="s">
        <v>46</v>
      </c>
    </row>
    <row r="2" spans="1:6">
      <c r="D2" s="9"/>
      <c r="F2" s="9" t="s">
        <v>47</v>
      </c>
    </row>
    <row r="3" spans="1:6">
      <c r="D3" s="9"/>
      <c r="F3" s="9" t="s">
        <v>400</v>
      </c>
    </row>
    <row r="4" spans="1:6">
      <c r="D4" s="31"/>
      <c r="F4" s="31" t="s">
        <v>442</v>
      </c>
    </row>
    <row r="6" spans="1:6" s="21" customFormat="1" ht="49.5" customHeight="1">
      <c r="A6" s="88" t="s">
        <v>408</v>
      </c>
      <c r="B6" s="88"/>
      <c r="C6" s="88"/>
      <c r="D6" s="88"/>
      <c r="E6" s="88"/>
      <c r="F6" s="88"/>
    </row>
    <row r="7" spans="1:6" s="3" customFormat="1" ht="25.5" customHeight="1">
      <c r="A7" s="81" t="s">
        <v>27</v>
      </c>
      <c r="B7" s="83" t="s">
        <v>61</v>
      </c>
      <c r="C7" s="85" t="s">
        <v>62</v>
      </c>
      <c r="D7" s="87" t="s">
        <v>63</v>
      </c>
      <c r="E7" s="87"/>
      <c r="F7" s="87"/>
    </row>
    <row r="8" spans="1:6" s="3" customFormat="1" ht="12.75">
      <c r="A8" s="82"/>
      <c r="B8" s="84"/>
      <c r="C8" s="86"/>
      <c r="D8" s="37" t="s">
        <v>240</v>
      </c>
      <c r="E8" s="37" t="s">
        <v>241</v>
      </c>
      <c r="F8" s="37" t="s">
        <v>242</v>
      </c>
    </row>
    <row r="9" spans="1:6" s="3" customFormat="1" ht="25.5">
      <c r="A9" s="4" t="s">
        <v>28</v>
      </c>
      <c r="B9" s="25" t="s">
        <v>185</v>
      </c>
      <c r="C9" s="1" t="s">
        <v>191</v>
      </c>
      <c r="D9" s="15">
        <f>D10</f>
        <v>389136.70000000007</v>
      </c>
      <c r="E9" s="15">
        <f>E10</f>
        <v>8163.5000000000582</v>
      </c>
      <c r="F9" s="15">
        <f>F10</f>
        <v>20875.5</v>
      </c>
    </row>
    <row r="10" spans="1:6" s="5" customFormat="1" ht="26.25">
      <c r="A10" s="6" t="s">
        <v>29</v>
      </c>
      <c r="B10" s="8" t="s">
        <v>197</v>
      </c>
      <c r="C10" s="22" t="s">
        <v>198</v>
      </c>
      <c r="D10" s="16">
        <f>'Расходы функц. 2016'!E11-'Доходы 16'!D31</f>
        <v>389136.70000000007</v>
      </c>
      <c r="E10" s="16">
        <f>'Расходы функц. 2016'!F11-'Доходы 16'!E31</f>
        <v>8163.5000000000582</v>
      </c>
      <c r="F10" s="16">
        <f>'Расходы функц. 2016'!G11-'Доходы 16'!F31</f>
        <v>20875.5</v>
      </c>
    </row>
    <row r="12" spans="1:6">
      <c r="D12" s="23"/>
    </row>
  </sheetData>
  <mergeCells count="5">
    <mergeCell ref="A7:A8"/>
    <mergeCell ref="B7:B8"/>
    <mergeCell ref="C7:C8"/>
    <mergeCell ref="D7:F7"/>
    <mergeCell ref="A6:F6"/>
  </mergeCells>
  <phoneticPr fontId="0" type="noConversion"/>
  <pageMargins left="0.78740157480314965" right="0.39370078740157483" top="0.96" bottom="0.24" header="0" footer="0"/>
  <pageSetup paperSize="9" scale="78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3"/>
  <sheetViews>
    <sheetView zoomScaleNormal="100" workbookViewId="0">
      <selection activeCell="B5" sqref="B5"/>
    </sheetView>
  </sheetViews>
  <sheetFormatPr defaultColWidth="9.1328125" defaultRowHeight="13.15"/>
  <cols>
    <col min="1" max="1" width="7.265625" style="7" customWidth="1"/>
    <col min="2" max="2" width="25.73046875" style="7" customWidth="1"/>
    <col min="3" max="3" width="42" style="2" customWidth="1"/>
    <col min="4" max="4" width="14.1328125" style="2" customWidth="1"/>
    <col min="5" max="5" width="11.86328125" style="2" customWidth="1"/>
    <col min="6" max="6" width="12.59765625" style="2" customWidth="1"/>
    <col min="7" max="16384" width="9.1328125" style="2"/>
  </cols>
  <sheetData>
    <row r="1" spans="1:8">
      <c r="D1" s="9"/>
      <c r="F1" s="9" t="s">
        <v>297</v>
      </c>
    </row>
    <row r="2" spans="1:8">
      <c r="D2" s="9"/>
      <c r="F2" s="9" t="s">
        <v>47</v>
      </c>
    </row>
    <row r="3" spans="1:8">
      <c r="D3" s="9"/>
      <c r="F3" s="9" t="s">
        <v>353</v>
      </c>
    </row>
    <row r="4" spans="1:8">
      <c r="D4" s="9"/>
      <c r="F4" s="9" t="s">
        <v>443</v>
      </c>
    </row>
    <row r="6" spans="1:8" ht="48.75" customHeight="1">
      <c r="A6" s="88" t="s">
        <v>444</v>
      </c>
      <c r="B6" s="88"/>
      <c r="C6" s="88"/>
      <c r="D6" s="88"/>
      <c r="E6" s="88"/>
      <c r="F6" s="88"/>
    </row>
    <row r="7" spans="1:8" s="3" customFormat="1" ht="25.5" customHeight="1">
      <c r="A7" s="81" t="s">
        <v>27</v>
      </c>
      <c r="B7" s="81" t="s">
        <v>85</v>
      </c>
      <c r="C7" s="83" t="s">
        <v>32</v>
      </c>
      <c r="D7" s="89" t="s">
        <v>239</v>
      </c>
      <c r="E7" s="90"/>
      <c r="F7" s="91"/>
    </row>
    <row r="8" spans="1:8" s="3" customFormat="1" ht="12.75">
      <c r="A8" s="82"/>
      <c r="B8" s="82"/>
      <c r="C8" s="84"/>
      <c r="D8" s="37" t="s">
        <v>240</v>
      </c>
      <c r="E8" s="37" t="s">
        <v>241</v>
      </c>
      <c r="F8" s="37" t="s">
        <v>242</v>
      </c>
    </row>
    <row r="9" spans="1:8" s="3" customFormat="1" ht="12.75">
      <c r="A9" s="32"/>
      <c r="B9" s="32" t="s">
        <v>88</v>
      </c>
      <c r="C9" s="33" t="s">
        <v>188</v>
      </c>
      <c r="D9" s="30">
        <f>D10+D12+D17+D25+D22+D20+D28</f>
        <v>341300.7</v>
      </c>
      <c r="E9" s="30">
        <f>E10+E12+E17+E25+E22+E20+E28</f>
        <v>357684.49999999994</v>
      </c>
      <c r="F9" s="30">
        <f>F10+F12+F17+F25+F22+F20+F28</f>
        <v>375562.5</v>
      </c>
    </row>
    <row r="10" spans="1:8" s="5" customFormat="1">
      <c r="A10" s="26" t="s">
        <v>28</v>
      </c>
      <c r="B10" s="26" t="s">
        <v>89</v>
      </c>
      <c r="C10" s="27" t="s">
        <v>87</v>
      </c>
      <c r="D10" s="18">
        <f>D11</f>
        <v>198012</v>
      </c>
      <c r="E10" s="18">
        <f>E11</f>
        <v>211279</v>
      </c>
      <c r="F10" s="18">
        <f>F11</f>
        <v>226069</v>
      </c>
    </row>
    <row r="11" spans="1:8">
      <c r="A11" s="26" t="s">
        <v>29</v>
      </c>
      <c r="B11" s="26" t="s">
        <v>90</v>
      </c>
      <c r="C11" s="27" t="s">
        <v>48</v>
      </c>
      <c r="D11" s="18">
        <v>198012</v>
      </c>
      <c r="E11" s="18">
        <v>211279</v>
      </c>
      <c r="F11" s="18">
        <v>226069</v>
      </c>
    </row>
    <row r="12" spans="1:8" ht="52.5" customHeight="1">
      <c r="A12" s="26" t="s">
        <v>30</v>
      </c>
      <c r="B12" s="26" t="s">
        <v>260</v>
      </c>
      <c r="C12" s="27" t="s">
        <v>266</v>
      </c>
      <c r="D12" s="18">
        <f>D13+D14+D15+D16</f>
        <v>1226.5999999999999</v>
      </c>
      <c r="E12" s="18">
        <f>E13+E14+E15+E16</f>
        <v>1361.9</v>
      </c>
      <c r="F12" s="18">
        <f>F13+F14+F15+F16</f>
        <v>1361.9</v>
      </c>
    </row>
    <row r="13" spans="1:8" ht="87.75" customHeight="1">
      <c r="A13" s="26" t="s">
        <v>36</v>
      </c>
      <c r="B13" s="14" t="s">
        <v>384</v>
      </c>
      <c r="C13" s="34" t="s">
        <v>397</v>
      </c>
      <c r="D13" s="55">
        <v>556</v>
      </c>
      <c r="E13" s="55">
        <v>616.9</v>
      </c>
      <c r="F13" s="55">
        <v>616.9</v>
      </c>
    </row>
    <row r="14" spans="1:8" ht="99.75" customHeight="1">
      <c r="A14" s="26" t="s">
        <v>385</v>
      </c>
      <c r="B14" s="14" t="s">
        <v>387</v>
      </c>
      <c r="C14" s="27" t="s">
        <v>398</v>
      </c>
      <c r="D14" s="55">
        <v>3</v>
      </c>
      <c r="E14" s="55">
        <v>3</v>
      </c>
      <c r="F14" s="55">
        <v>3</v>
      </c>
      <c r="H14" s="28"/>
    </row>
    <row r="15" spans="1:8" ht="85.5" customHeight="1">
      <c r="A15" s="26" t="s">
        <v>388</v>
      </c>
      <c r="B15" s="14" t="s">
        <v>389</v>
      </c>
      <c r="C15" s="35" t="s">
        <v>15</v>
      </c>
      <c r="D15" s="55">
        <v>666.6</v>
      </c>
      <c r="E15" s="55">
        <v>741</v>
      </c>
      <c r="F15" s="55">
        <v>741</v>
      </c>
    </row>
    <row r="16" spans="1:8" ht="87" customHeight="1">
      <c r="A16" s="26" t="s">
        <v>390</v>
      </c>
      <c r="B16" s="14" t="s">
        <v>391</v>
      </c>
      <c r="C16" s="27" t="s">
        <v>16</v>
      </c>
      <c r="D16" s="55">
        <v>1</v>
      </c>
      <c r="E16" s="55">
        <v>1</v>
      </c>
      <c r="F16" s="55">
        <v>1</v>
      </c>
    </row>
    <row r="17" spans="1:6">
      <c r="A17" s="26" t="s">
        <v>37</v>
      </c>
      <c r="B17" s="26" t="s">
        <v>91</v>
      </c>
      <c r="C17" s="27" t="s">
        <v>26</v>
      </c>
      <c r="D17" s="18">
        <f>D18+D19</f>
        <v>131022.1</v>
      </c>
      <c r="E17" s="18">
        <f>E18+E19</f>
        <v>133713.79999999999</v>
      </c>
      <c r="F17" s="18">
        <f>F18+F19</f>
        <v>136462</v>
      </c>
    </row>
    <row r="18" spans="1:6">
      <c r="A18" s="26" t="s">
        <v>39</v>
      </c>
      <c r="B18" s="26" t="s">
        <v>92</v>
      </c>
      <c r="C18" s="27" t="s">
        <v>24</v>
      </c>
      <c r="D18" s="18">
        <v>3561.3</v>
      </c>
      <c r="E18" s="18">
        <v>3703.8</v>
      </c>
      <c r="F18" s="18">
        <v>3851.9</v>
      </c>
    </row>
    <row r="19" spans="1:6">
      <c r="A19" s="26" t="s">
        <v>267</v>
      </c>
      <c r="B19" s="26" t="s">
        <v>93</v>
      </c>
      <c r="C19" s="27" t="s">
        <v>53</v>
      </c>
      <c r="D19" s="17">
        <v>127460.8</v>
      </c>
      <c r="E19" s="17">
        <v>130010</v>
      </c>
      <c r="F19" s="17">
        <v>132610.1</v>
      </c>
    </row>
    <row r="20" spans="1:6">
      <c r="A20" s="26" t="s">
        <v>41</v>
      </c>
      <c r="B20" s="26" t="s">
        <v>189</v>
      </c>
      <c r="C20" s="27" t="s">
        <v>190</v>
      </c>
      <c r="D20" s="17">
        <f>D21</f>
        <v>5</v>
      </c>
      <c r="E20" s="17">
        <f>E21</f>
        <v>4.8</v>
      </c>
      <c r="F20" s="17">
        <f>F21</f>
        <v>4.5999999999999996</v>
      </c>
    </row>
    <row r="21" spans="1:6" ht="62.25" customHeight="1">
      <c r="A21" s="26" t="s">
        <v>42</v>
      </c>
      <c r="B21" s="26" t="s">
        <v>216</v>
      </c>
      <c r="C21" s="27" t="s">
        <v>264</v>
      </c>
      <c r="D21" s="17">
        <v>5</v>
      </c>
      <c r="E21" s="17">
        <v>4.8</v>
      </c>
      <c r="F21" s="17">
        <v>4.5999999999999996</v>
      </c>
    </row>
    <row r="22" spans="1:6" ht="48.75" customHeight="1">
      <c r="A22" s="26" t="s">
        <v>43</v>
      </c>
      <c r="B22" s="26" t="s">
        <v>94</v>
      </c>
      <c r="C22" s="27" t="s">
        <v>54</v>
      </c>
      <c r="D22" s="17">
        <f>D23+D24</f>
        <v>9260</v>
      </c>
      <c r="E22" s="17">
        <f>E23+E24</f>
        <v>9550</v>
      </c>
      <c r="F22" s="17">
        <f>F23+F24</f>
        <v>9890</v>
      </c>
    </row>
    <row r="23" spans="1:6" ht="100.5" customHeight="1">
      <c r="A23" s="26" t="s">
        <v>44</v>
      </c>
      <c r="B23" s="26" t="s">
        <v>95</v>
      </c>
      <c r="C23" s="29" t="s">
        <v>263</v>
      </c>
      <c r="D23" s="17">
        <v>8810</v>
      </c>
      <c r="E23" s="17">
        <v>9110</v>
      </c>
      <c r="F23" s="17">
        <v>9460</v>
      </c>
    </row>
    <row r="24" spans="1:6" ht="96" customHeight="1">
      <c r="A24" s="26" t="s">
        <v>367</v>
      </c>
      <c r="B24" s="26" t="s">
        <v>187</v>
      </c>
      <c r="C24" s="27" t="s">
        <v>265</v>
      </c>
      <c r="D24" s="17">
        <v>450</v>
      </c>
      <c r="E24" s="17">
        <v>440</v>
      </c>
      <c r="F24" s="17">
        <v>430</v>
      </c>
    </row>
    <row r="25" spans="1:6" ht="41.25" customHeight="1">
      <c r="A25" s="26" t="s">
        <v>356</v>
      </c>
      <c r="B25" s="26" t="s">
        <v>355</v>
      </c>
      <c r="C25" s="27" t="s">
        <v>357</v>
      </c>
      <c r="D25" s="17">
        <f>D26+D27</f>
        <v>1675</v>
      </c>
      <c r="E25" s="17">
        <f>E26+E27</f>
        <v>1675</v>
      </c>
      <c r="F25" s="17">
        <f>F26+F27</f>
        <v>1675</v>
      </c>
    </row>
    <row r="26" spans="1:6" ht="46.5" customHeight="1">
      <c r="A26" s="26"/>
      <c r="B26" s="26" t="s">
        <v>359</v>
      </c>
      <c r="C26" s="36" t="s">
        <v>358</v>
      </c>
      <c r="D26" s="17">
        <v>1000</v>
      </c>
      <c r="E26" s="17">
        <v>1000</v>
      </c>
      <c r="F26" s="17">
        <v>1000</v>
      </c>
    </row>
    <row r="27" spans="1:6" ht="74.25" customHeight="1">
      <c r="A27" s="26"/>
      <c r="B27" s="26" t="s">
        <v>3</v>
      </c>
      <c r="C27" s="36" t="s">
        <v>2</v>
      </c>
      <c r="D27" s="17">
        <v>675</v>
      </c>
      <c r="E27" s="17">
        <v>675</v>
      </c>
      <c r="F27" s="17">
        <v>675</v>
      </c>
    </row>
    <row r="28" spans="1:6">
      <c r="A28" s="26" t="s">
        <v>142</v>
      </c>
      <c r="B28" s="26" t="s">
        <v>345</v>
      </c>
      <c r="C28" s="36" t="s">
        <v>346</v>
      </c>
      <c r="D28" s="17">
        <f>D29</f>
        <v>100</v>
      </c>
      <c r="E28" s="17">
        <f>E29</f>
        <v>100</v>
      </c>
      <c r="F28" s="17">
        <v>100</v>
      </c>
    </row>
    <row r="29" spans="1:6" ht="39.4">
      <c r="A29" s="26" t="s">
        <v>143</v>
      </c>
      <c r="B29" s="26" t="s">
        <v>347</v>
      </c>
      <c r="C29" s="36" t="s">
        <v>348</v>
      </c>
      <c r="D29" s="17">
        <v>100</v>
      </c>
      <c r="E29" s="17">
        <v>100</v>
      </c>
      <c r="F29" s="17">
        <v>50</v>
      </c>
    </row>
    <row r="30" spans="1:6">
      <c r="A30" s="99" t="s">
        <v>344</v>
      </c>
      <c r="B30" s="99" t="s">
        <v>252</v>
      </c>
      <c r="C30" s="100" t="s">
        <v>306</v>
      </c>
      <c r="D30" s="101">
        <f>'Безв. поступления 16'!C13</f>
        <v>112025.9</v>
      </c>
      <c r="E30" s="101">
        <f>'Безв. поступления 16'!D13</f>
        <v>61041.799999999996</v>
      </c>
      <c r="F30" s="101">
        <f>'Безв. поступления 16'!E13</f>
        <v>745</v>
      </c>
    </row>
    <row r="31" spans="1:6" ht="15" customHeight="1">
      <c r="A31" s="92" t="s">
        <v>25</v>
      </c>
      <c r="B31" s="93"/>
      <c r="C31" s="94"/>
      <c r="D31" s="69">
        <f>D9+D30</f>
        <v>453326.6</v>
      </c>
      <c r="E31" s="69">
        <f>E9+E30</f>
        <v>418726.29999999993</v>
      </c>
      <c r="F31" s="69">
        <f>F9+F30</f>
        <v>376307.5</v>
      </c>
    </row>
    <row r="32" spans="1:6">
      <c r="D32" s="24"/>
    </row>
    <row r="33" spans="4:4">
      <c r="D33" s="24"/>
    </row>
  </sheetData>
  <mergeCells count="6">
    <mergeCell ref="A6:F6"/>
    <mergeCell ref="A31:C31"/>
    <mergeCell ref="A7:A8"/>
    <mergeCell ref="B7:B8"/>
    <mergeCell ref="C7:C8"/>
    <mergeCell ref="D7:F7"/>
  </mergeCells>
  <phoneticPr fontId="0" type="noConversion"/>
  <pageMargins left="0.53" right="0.33" top="0.91" bottom="0.78740157480314965" header="0" footer="0"/>
  <pageSetup paperSize="9" scale="8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04"/>
  <sheetViews>
    <sheetView zoomScaleNormal="100" workbookViewId="0">
      <selection activeCell="B3" sqref="B3"/>
    </sheetView>
  </sheetViews>
  <sheetFormatPr defaultColWidth="9.1328125" defaultRowHeight="13.15"/>
  <cols>
    <col min="1" max="1" width="24.59765625" style="7" customWidth="1"/>
    <col min="2" max="2" width="48.1328125" style="7" customWidth="1"/>
    <col min="3" max="3" width="14.73046875" style="2" customWidth="1"/>
    <col min="4" max="4" width="12.265625" style="2" customWidth="1"/>
    <col min="5" max="5" width="11" style="2" customWidth="1"/>
    <col min="6" max="16384" width="9.1328125" style="2"/>
  </cols>
  <sheetData>
    <row r="1" spans="1:9">
      <c r="C1" s="9"/>
      <c r="D1" s="9"/>
      <c r="E1" s="9" t="s">
        <v>311</v>
      </c>
    </row>
    <row r="2" spans="1:9">
      <c r="C2" s="9"/>
      <c r="D2" s="9"/>
      <c r="E2" s="9" t="s">
        <v>47</v>
      </c>
    </row>
    <row r="3" spans="1:9">
      <c r="C3" s="9"/>
      <c r="D3" s="9"/>
      <c r="E3" s="9" t="s">
        <v>353</v>
      </c>
    </row>
    <row r="4" spans="1:9">
      <c r="C4" s="9"/>
      <c r="D4" s="9"/>
      <c r="E4" s="9" t="s">
        <v>445</v>
      </c>
    </row>
    <row r="6" spans="1:9">
      <c r="D6" s="24"/>
    </row>
    <row r="7" spans="1:9" ht="15">
      <c r="A7" s="103" t="s">
        <v>52</v>
      </c>
      <c r="B7" s="103"/>
      <c r="C7" s="103"/>
      <c r="D7" s="103"/>
      <c r="E7" s="103"/>
    </row>
    <row r="8" spans="1:9" ht="33" customHeight="1">
      <c r="A8" s="104" t="s">
        <v>409</v>
      </c>
      <c r="B8" s="104"/>
      <c r="C8" s="104"/>
      <c r="D8" s="104"/>
      <c r="E8" s="104"/>
    </row>
    <row r="9" spans="1:9" ht="13.9">
      <c r="A9" s="105"/>
      <c r="B9" s="106"/>
      <c r="C9" s="105"/>
      <c r="D9" s="74"/>
      <c r="E9" s="74"/>
    </row>
    <row r="10" spans="1:9" ht="25.5">
      <c r="A10" s="71" t="s">
        <v>62</v>
      </c>
      <c r="B10" s="71" t="s">
        <v>307</v>
      </c>
      <c r="C10" s="107" t="s">
        <v>55</v>
      </c>
      <c r="D10" s="108"/>
      <c r="E10" s="109"/>
    </row>
    <row r="11" spans="1:9">
      <c r="A11" s="71"/>
      <c r="B11" s="71"/>
      <c r="C11" s="76" t="s">
        <v>240</v>
      </c>
      <c r="D11" s="76" t="s">
        <v>241</v>
      </c>
      <c r="E11" s="76" t="s">
        <v>242</v>
      </c>
    </row>
    <row r="12" spans="1:9">
      <c r="A12" s="38">
        <v>1</v>
      </c>
      <c r="B12" s="110">
        <v>2</v>
      </c>
      <c r="C12" s="111">
        <v>3</v>
      </c>
      <c r="D12" s="111">
        <v>4</v>
      </c>
      <c r="E12" s="111">
        <v>5</v>
      </c>
    </row>
    <row r="13" spans="1:9">
      <c r="A13" s="112" t="s">
        <v>308</v>
      </c>
      <c r="B13" s="113" t="s">
        <v>306</v>
      </c>
      <c r="C13" s="66">
        <f>C14</f>
        <v>112025.9</v>
      </c>
      <c r="D13" s="66">
        <f>D14</f>
        <v>61041.799999999996</v>
      </c>
      <c r="E13" s="66">
        <f>E14</f>
        <v>745</v>
      </c>
    </row>
    <row r="14" spans="1:9" ht="39.4">
      <c r="A14" s="38" t="s">
        <v>309</v>
      </c>
      <c r="B14" s="41" t="s">
        <v>310</v>
      </c>
      <c r="C14" s="40">
        <f>C15+C24</f>
        <v>112025.9</v>
      </c>
      <c r="D14" s="40">
        <f>D15+D24</f>
        <v>61041.799999999996</v>
      </c>
      <c r="E14" s="40">
        <f>E15+E24</f>
        <v>745</v>
      </c>
    </row>
    <row r="15" spans="1:9" ht="25.5" customHeight="1">
      <c r="A15" s="38" t="s">
        <v>402</v>
      </c>
      <c r="B15" s="41" t="s">
        <v>161</v>
      </c>
      <c r="C15" s="40">
        <f>C16+C18+C20+C22</f>
        <v>111755.2</v>
      </c>
      <c r="D15" s="40">
        <f>D16+D18+D20+D22</f>
        <v>60766.7</v>
      </c>
      <c r="E15" s="40">
        <f>E16+E18+E20+E22</f>
        <v>455.7</v>
      </c>
      <c r="H15" s="10"/>
      <c r="I15" s="10"/>
    </row>
    <row r="16" spans="1:9" ht="25.5" customHeight="1">
      <c r="A16" s="114" t="s">
        <v>278</v>
      </c>
      <c r="B16" s="39" t="s">
        <v>280</v>
      </c>
      <c r="C16" s="40">
        <f>C17</f>
        <v>90000</v>
      </c>
      <c r="D16" s="40">
        <f>D17</f>
        <v>60311</v>
      </c>
      <c r="E16" s="40">
        <f>E17</f>
        <v>0</v>
      </c>
      <c r="H16" s="10"/>
      <c r="I16" s="10"/>
    </row>
    <row r="17" spans="1:9" ht="25.5" customHeight="1">
      <c r="A17" s="114" t="s">
        <v>204</v>
      </c>
      <c r="B17" s="39" t="s">
        <v>203</v>
      </c>
      <c r="C17" s="40">
        <v>90000</v>
      </c>
      <c r="D17" s="40">
        <v>60311</v>
      </c>
      <c r="E17" s="40">
        <v>0</v>
      </c>
      <c r="H17" s="10"/>
      <c r="I17" s="10"/>
    </row>
    <row r="18" spans="1:9" ht="83.25" customHeight="1">
      <c r="A18" s="38" t="s">
        <v>403</v>
      </c>
      <c r="B18" s="77" t="s">
        <v>281</v>
      </c>
      <c r="C18" s="40">
        <f>C19</f>
        <v>455.7</v>
      </c>
      <c r="D18" s="40">
        <f>D19</f>
        <v>455.7</v>
      </c>
      <c r="E18" s="40">
        <f>E19</f>
        <v>455.7</v>
      </c>
      <c r="H18" s="10"/>
      <c r="I18" s="10"/>
    </row>
    <row r="19" spans="1:9" ht="78.75">
      <c r="A19" s="38" t="s">
        <v>404</v>
      </c>
      <c r="B19" s="77" t="s">
        <v>234</v>
      </c>
      <c r="C19" s="40">
        <v>455.7</v>
      </c>
      <c r="D19" s="40">
        <v>455.7</v>
      </c>
      <c r="E19" s="40">
        <v>455.7</v>
      </c>
    </row>
    <row r="20" spans="1:9" ht="26.25">
      <c r="A20" s="38" t="s">
        <v>283</v>
      </c>
      <c r="B20" s="77" t="s">
        <v>282</v>
      </c>
      <c r="C20" s="40">
        <f>C21</f>
        <v>12947</v>
      </c>
      <c r="D20" s="40">
        <f>D21</f>
        <v>0</v>
      </c>
      <c r="E20" s="40">
        <f>E21</f>
        <v>0</v>
      </c>
    </row>
    <row r="21" spans="1:9" ht="26.25" customHeight="1">
      <c r="A21" s="38" t="s">
        <v>4</v>
      </c>
      <c r="B21" s="39" t="s">
        <v>272</v>
      </c>
      <c r="C21" s="40">
        <v>12947</v>
      </c>
      <c r="D21" s="40">
        <v>0</v>
      </c>
      <c r="E21" s="40">
        <v>0</v>
      </c>
    </row>
    <row r="22" spans="1:9" ht="14.25" customHeight="1">
      <c r="A22" s="38" t="s">
        <v>284</v>
      </c>
      <c r="B22" s="39" t="s">
        <v>285</v>
      </c>
      <c r="C22" s="40">
        <f>C23</f>
        <v>8352.5</v>
      </c>
      <c r="D22" s="40">
        <f>D23</f>
        <v>0</v>
      </c>
      <c r="E22" s="40">
        <f>E23</f>
        <v>0</v>
      </c>
    </row>
    <row r="23" spans="1:9">
      <c r="A23" s="38" t="s">
        <v>5</v>
      </c>
      <c r="B23" s="41" t="s">
        <v>235</v>
      </c>
      <c r="C23" s="40">
        <v>8352.5</v>
      </c>
      <c r="D23" s="40">
        <v>0</v>
      </c>
      <c r="E23" s="40">
        <v>0</v>
      </c>
    </row>
    <row r="24" spans="1:9" ht="27" customHeight="1">
      <c r="A24" s="38" t="s">
        <v>405</v>
      </c>
      <c r="B24" s="41" t="s">
        <v>257</v>
      </c>
      <c r="C24" s="40">
        <f>C25+C27</f>
        <v>270.7</v>
      </c>
      <c r="D24" s="40">
        <f>D25+D27</f>
        <v>275.10000000000002</v>
      </c>
      <c r="E24" s="40">
        <f>E25+E27</f>
        <v>289.3</v>
      </c>
    </row>
    <row r="25" spans="1:9" ht="36.75" customHeight="1">
      <c r="A25" s="38" t="s">
        <v>0</v>
      </c>
      <c r="B25" s="41" t="s">
        <v>360</v>
      </c>
      <c r="C25" s="78">
        <f>C26</f>
        <v>3.5</v>
      </c>
      <c r="D25" s="78">
        <f>D26</f>
        <v>3.5</v>
      </c>
      <c r="E25" s="78">
        <f>E26</f>
        <v>3.5</v>
      </c>
    </row>
    <row r="26" spans="1:9" ht="40.5" customHeight="1">
      <c r="A26" s="38" t="s">
        <v>1</v>
      </c>
      <c r="B26" s="41" t="s">
        <v>237</v>
      </c>
      <c r="C26" s="78">
        <v>3.5</v>
      </c>
      <c r="D26" s="78">
        <v>3.5</v>
      </c>
      <c r="E26" s="78">
        <v>3.5</v>
      </c>
    </row>
    <row r="27" spans="1:9" ht="38.25" customHeight="1">
      <c r="A27" s="38" t="s">
        <v>406</v>
      </c>
      <c r="B27" s="41" t="s">
        <v>361</v>
      </c>
      <c r="C27" s="79">
        <f>C28</f>
        <v>267.2</v>
      </c>
      <c r="D27" s="79">
        <f>D28</f>
        <v>271.60000000000002</v>
      </c>
      <c r="E27" s="79">
        <f>E28</f>
        <v>285.8</v>
      </c>
    </row>
    <row r="28" spans="1:9" ht="37.5" customHeight="1">
      <c r="A28" s="38" t="s">
        <v>407</v>
      </c>
      <c r="B28" s="41" t="s">
        <v>236</v>
      </c>
      <c r="C28" s="78">
        <v>267.2</v>
      </c>
      <c r="D28" s="78">
        <v>271.60000000000002</v>
      </c>
      <c r="E28" s="78">
        <v>285.8</v>
      </c>
    </row>
    <row r="29" spans="1:9">
      <c r="A29" s="102"/>
      <c r="B29" s="102"/>
      <c r="C29" s="74"/>
      <c r="D29" s="74"/>
      <c r="E29" s="74"/>
    </row>
    <row r="30" spans="1:9">
      <c r="A30" s="102"/>
      <c r="B30" s="102"/>
      <c r="C30" s="74"/>
      <c r="D30" s="74"/>
      <c r="E30" s="74"/>
    </row>
    <row r="31" spans="1:9">
      <c r="A31" s="102"/>
      <c r="B31" s="102"/>
      <c r="C31" s="74"/>
      <c r="D31" s="74"/>
      <c r="E31" s="74"/>
    </row>
    <row r="32" spans="1:9">
      <c r="A32" s="102"/>
      <c r="B32" s="102"/>
      <c r="C32" s="74"/>
      <c r="D32" s="74"/>
      <c r="E32" s="74"/>
    </row>
    <row r="33" spans="1:5">
      <c r="A33" s="102"/>
      <c r="B33" s="102"/>
      <c r="C33" s="74"/>
      <c r="D33" s="74"/>
      <c r="E33" s="74"/>
    </row>
    <row r="34" spans="1:5">
      <c r="A34" s="102"/>
      <c r="B34" s="102"/>
      <c r="C34" s="74"/>
      <c r="D34" s="74"/>
      <c r="E34" s="74"/>
    </row>
    <row r="35" spans="1:5">
      <c r="A35" s="102"/>
      <c r="B35" s="102"/>
      <c r="C35" s="74"/>
      <c r="D35" s="74"/>
      <c r="E35" s="74"/>
    </row>
    <row r="36" spans="1:5">
      <c r="A36" s="102"/>
      <c r="B36" s="102"/>
      <c r="C36" s="74"/>
      <c r="D36" s="74"/>
      <c r="E36" s="74"/>
    </row>
    <row r="37" spans="1:5">
      <c r="A37" s="102"/>
      <c r="B37" s="102"/>
      <c r="C37" s="74"/>
      <c r="D37" s="74"/>
      <c r="E37" s="74"/>
    </row>
    <row r="38" spans="1:5">
      <c r="A38" s="102"/>
      <c r="B38" s="102"/>
      <c r="C38" s="74"/>
      <c r="D38" s="74"/>
      <c r="E38" s="74"/>
    </row>
    <row r="39" spans="1:5">
      <c r="A39" s="102"/>
      <c r="B39" s="102"/>
      <c r="C39" s="74"/>
      <c r="D39" s="74"/>
      <c r="E39" s="74"/>
    </row>
    <row r="40" spans="1:5">
      <c r="A40" s="102"/>
      <c r="B40" s="102"/>
      <c r="C40" s="74"/>
      <c r="D40" s="74"/>
      <c r="E40" s="74"/>
    </row>
    <row r="41" spans="1:5">
      <c r="A41" s="102"/>
      <c r="B41" s="102"/>
      <c r="C41" s="74"/>
      <c r="D41" s="74"/>
      <c r="E41" s="74"/>
    </row>
    <row r="42" spans="1:5">
      <c r="A42" s="102"/>
      <c r="B42" s="102"/>
      <c r="C42" s="74"/>
      <c r="D42" s="74"/>
      <c r="E42" s="74"/>
    </row>
    <row r="43" spans="1:5">
      <c r="A43" s="102"/>
      <c r="B43" s="102"/>
      <c r="C43" s="74"/>
      <c r="D43" s="74"/>
      <c r="E43" s="74"/>
    </row>
    <row r="44" spans="1:5">
      <c r="A44" s="102"/>
      <c r="B44" s="102"/>
      <c r="C44" s="74"/>
      <c r="D44" s="74"/>
      <c r="E44" s="74"/>
    </row>
    <row r="45" spans="1:5">
      <c r="A45" s="102"/>
      <c r="B45" s="102"/>
      <c r="C45" s="74"/>
      <c r="D45" s="74"/>
      <c r="E45" s="74"/>
    </row>
    <row r="46" spans="1:5">
      <c r="A46" s="102"/>
      <c r="B46" s="102"/>
      <c r="C46" s="74"/>
      <c r="D46" s="74"/>
      <c r="E46" s="74"/>
    </row>
    <row r="47" spans="1:5">
      <c r="A47" s="102"/>
      <c r="B47" s="102"/>
      <c r="C47" s="74"/>
      <c r="D47" s="74"/>
      <c r="E47" s="74"/>
    </row>
    <row r="48" spans="1:5">
      <c r="A48" s="102"/>
      <c r="B48" s="102"/>
      <c r="C48" s="74"/>
      <c r="D48" s="74"/>
      <c r="E48" s="74"/>
    </row>
    <row r="49" spans="1:5">
      <c r="A49" s="102"/>
      <c r="B49" s="102"/>
      <c r="C49" s="74"/>
      <c r="D49" s="74"/>
      <c r="E49" s="74"/>
    </row>
    <row r="50" spans="1:5">
      <c r="A50" s="102"/>
      <c r="B50" s="102"/>
      <c r="C50" s="74"/>
      <c r="D50" s="74"/>
      <c r="E50" s="74"/>
    </row>
    <row r="51" spans="1:5">
      <c r="A51" s="102"/>
      <c r="B51" s="102"/>
      <c r="C51" s="74"/>
      <c r="D51" s="74"/>
      <c r="E51" s="74"/>
    </row>
    <row r="52" spans="1:5">
      <c r="A52" s="102"/>
      <c r="B52" s="102"/>
      <c r="C52" s="74"/>
      <c r="D52" s="74"/>
      <c r="E52" s="74"/>
    </row>
    <row r="53" spans="1:5">
      <c r="A53" s="102"/>
      <c r="B53" s="102"/>
      <c r="C53" s="74"/>
      <c r="D53" s="74"/>
      <c r="E53" s="74"/>
    </row>
    <row r="54" spans="1:5">
      <c r="A54" s="102"/>
      <c r="B54" s="102"/>
      <c r="C54" s="74"/>
      <c r="D54" s="74"/>
      <c r="E54" s="74"/>
    </row>
    <row r="55" spans="1:5">
      <c r="A55" s="102"/>
      <c r="B55" s="102"/>
      <c r="C55" s="74"/>
      <c r="D55" s="74"/>
      <c r="E55" s="74"/>
    </row>
    <row r="56" spans="1:5">
      <c r="A56" s="102"/>
      <c r="B56" s="102"/>
      <c r="C56" s="74"/>
      <c r="D56" s="74"/>
      <c r="E56" s="74"/>
    </row>
    <row r="57" spans="1:5">
      <c r="A57" s="102"/>
      <c r="B57" s="102"/>
      <c r="C57" s="74"/>
      <c r="D57" s="74"/>
      <c r="E57" s="74"/>
    </row>
    <row r="58" spans="1:5">
      <c r="A58" s="102"/>
      <c r="B58" s="102"/>
      <c r="C58" s="74"/>
      <c r="D58" s="74"/>
      <c r="E58" s="74"/>
    </row>
    <row r="59" spans="1:5">
      <c r="A59" s="102"/>
      <c r="B59" s="102"/>
      <c r="C59" s="74"/>
      <c r="D59" s="74"/>
      <c r="E59" s="74"/>
    </row>
    <row r="60" spans="1:5">
      <c r="A60" s="102"/>
      <c r="B60" s="102"/>
      <c r="C60" s="74"/>
      <c r="D60" s="74"/>
      <c r="E60" s="74"/>
    </row>
    <row r="61" spans="1:5">
      <c r="A61" s="102"/>
      <c r="B61" s="102"/>
      <c r="C61" s="74"/>
      <c r="D61" s="74"/>
      <c r="E61" s="74"/>
    </row>
    <row r="62" spans="1:5">
      <c r="A62" s="102"/>
      <c r="B62" s="102"/>
      <c r="C62" s="74"/>
      <c r="D62" s="74"/>
      <c r="E62" s="74"/>
    </row>
    <row r="63" spans="1:5">
      <c r="A63" s="102"/>
      <c r="B63" s="102"/>
      <c r="C63" s="74"/>
      <c r="D63" s="74"/>
      <c r="E63" s="74"/>
    </row>
    <row r="64" spans="1:5">
      <c r="A64" s="102"/>
      <c r="B64" s="102"/>
      <c r="C64" s="74"/>
      <c r="D64" s="74"/>
      <c r="E64" s="74"/>
    </row>
    <row r="65" spans="1:5">
      <c r="A65" s="102"/>
      <c r="B65" s="102"/>
      <c r="C65" s="74"/>
      <c r="D65" s="74"/>
      <c r="E65" s="74"/>
    </row>
    <row r="66" spans="1:5">
      <c r="A66" s="102"/>
      <c r="B66" s="102"/>
      <c r="C66" s="74"/>
      <c r="D66" s="74"/>
      <c r="E66" s="74"/>
    </row>
    <row r="67" spans="1:5">
      <c r="A67" s="102"/>
      <c r="B67" s="102"/>
      <c r="C67" s="74"/>
      <c r="D67" s="74"/>
      <c r="E67" s="74"/>
    </row>
    <row r="68" spans="1:5">
      <c r="A68" s="102"/>
      <c r="B68" s="102"/>
      <c r="C68" s="74"/>
      <c r="D68" s="74"/>
      <c r="E68" s="74"/>
    </row>
    <row r="69" spans="1:5">
      <c r="A69" s="102"/>
      <c r="B69" s="102"/>
      <c r="C69" s="74"/>
      <c r="D69" s="74"/>
      <c r="E69" s="74"/>
    </row>
    <row r="70" spans="1:5">
      <c r="A70" s="102"/>
      <c r="B70" s="102"/>
      <c r="C70" s="74"/>
      <c r="D70" s="74"/>
      <c r="E70" s="74"/>
    </row>
    <row r="71" spans="1:5">
      <c r="A71" s="102"/>
      <c r="B71" s="102"/>
      <c r="C71" s="74"/>
      <c r="D71" s="74"/>
      <c r="E71" s="74"/>
    </row>
    <row r="72" spans="1:5">
      <c r="A72" s="102"/>
      <c r="B72" s="102"/>
      <c r="C72" s="74"/>
      <c r="D72" s="74"/>
      <c r="E72" s="74"/>
    </row>
    <row r="73" spans="1:5">
      <c r="A73" s="102"/>
      <c r="B73" s="102"/>
      <c r="C73" s="74"/>
      <c r="D73" s="74"/>
      <c r="E73" s="74"/>
    </row>
    <row r="74" spans="1:5">
      <c r="A74" s="102"/>
      <c r="B74" s="102"/>
      <c r="C74" s="74"/>
      <c r="D74" s="74"/>
      <c r="E74" s="74"/>
    </row>
    <row r="75" spans="1:5">
      <c r="A75" s="102"/>
      <c r="B75" s="102"/>
      <c r="C75" s="74"/>
      <c r="D75" s="74"/>
      <c r="E75" s="74"/>
    </row>
    <row r="76" spans="1:5">
      <c r="A76" s="102"/>
      <c r="B76" s="102"/>
      <c r="C76" s="74"/>
      <c r="D76" s="74"/>
      <c r="E76" s="74"/>
    </row>
    <row r="77" spans="1:5">
      <c r="A77" s="102"/>
      <c r="B77" s="102"/>
      <c r="C77" s="74"/>
      <c r="D77" s="74"/>
      <c r="E77" s="74"/>
    </row>
    <row r="78" spans="1:5">
      <c r="A78" s="102"/>
      <c r="B78" s="102"/>
      <c r="C78" s="74"/>
      <c r="D78" s="74"/>
      <c r="E78" s="74"/>
    </row>
    <row r="79" spans="1:5">
      <c r="A79" s="102"/>
      <c r="B79" s="102"/>
      <c r="C79" s="74"/>
      <c r="D79" s="74"/>
      <c r="E79" s="74"/>
    </row>
    <row r="80" spans="1:5">
      <c r="A80" s="102"/>
      <c r="B80" s="102"/>
      <c r="C80" s="74"/>
      <c r="D80" s="74"/>
      <c r="E80" s="74"/>
    </row>
    <row r="81" spans="1:5">
      <c r="A81" s="102"/>
      <c r="B81" s="102"/>
      <c r="C81" s="74"/>
      <c r="D81" s="74"/>
      <c r="E81" s="74"/>
    </row>
    <row r="82" spans="1:5">
      <c r="A82" s="102"/>
      <c r="B82" s="102"/>
      <c r="C82" s="74"/>
      <c r="D82" s="74"/>
      <c r="E82" s="74"/>
    </row>
    <row r="83" spans="1:5">
      <c r="A83" s="102"/>
      <c r="B83" s="102"/>
      <c r="C83" s="74"/>
      <c r="D83" s="74"/>
      <c r="E83" s="74"/>
    </row>
    <row r="84" spans="1:5">
      <c r="A84" s="102"/>
      <c r="B84" s="102"/>
      <c r="C84" s="74"/>
      <c r="D84" s="74"/>
      <c r="E84" s="74"/>
    </row>
    <row r="85" spans="1:5">
      <c r="A85" s="102"/>
      <c r="B85" s="102"/>
      <c r="C85" s="74"/>
      <c r="D85" s="74"/>
      <c r="E85" s="74"/>
    </row>
    <row r="86" spans="1:5">
      <c r="A86" s="102"/>
      <c r="B86" s="102"/>
      <c r="C86" s="74"/>
      <c r="D86" s="74"/>
      <c r="E86" s="74"/>
    </row>
    <row r="87" spans="1:5">
      <c r="A87" s="102"/>
      <c r="B87" s="102"/>
      <c r="C87" s="74"/>
      <c r="D87" s="74"/>
      <c r="E87" s="74"/>
    </row>
    <row r="88" spans="1:5">
      <c r="A88" s="102"/>
      <c r="B88" s="102"/>
      <c r="C88" s="74"/>
      <c r="D88" s="74"/>
      <c r="E88" s="74"/>
    </row>
    <row r="89" spans="1:5">
      <c r="A89" s="102"/>
      <c r="B89" s="102"/>
      <c r="C89" s="74"/>
      <c r="D89" s="74"/>
      <c r="E89" s="74"/>
    </row>
    <row r="90" spans="1:5">
      <c r="A90" s="102"/>
      <c r="B90" s="102"/>
      <c r="C90" s="74"/>
      <c r="D90" s="74"/>
      <c r="E90" s="74"/>
    </row>
    <row r="91" spans="1:5">
      <c r="A91" s="102"/>
      <c r="B91" s="102"/>
      <c r="C91" s="74"/>
      <c r="D91" s="74"/>
      <c r="E91" s="74"/>
    </row>
    <row r="92" spans="1:5">
      <c r="A92" s="102"/>
      <c r="B92" s="102"/>
      <c r="C92" s="74"/>
      <c r="D92" s="74"/>
      <c r="E92" s="74"/>
    </row>
    <row r="93" spans="1:5">
      <c r="A93" s="102"/>
      <c r="B93" s="102"/>
      <c r="C93" s="74"/>
      <c r="D93" s="74"/>
      <c r="E93" s="74"/>
    </row>
    <row r="94" spans="1:5">
      <c r="A94" s="102"/>
      <c r="B94" s="102"/>
      <c r="C94" s="74"/>
      <c r="D94" s="74"/>
      <c r="E94" s="74"/>
    </row>
    <row r="95" spans="1:5">
      <c r="A95" s="102"/>
      <c r="B95" s="102"/>
      <c r="C95" s="74"/>
      <c r="D95" s="74"/>
      <c r="E95" s="74"/>
    </row>
    <row r="96" spans="1:5">
      <c r="A96" s="102"/>
      <c r="B96" s="102"/>
      <c r="C96" s="74"/>
      <c r="D96" s="74"/>
      <c r="E96" s="74"/>
    </row>
    <row r="97" spans="1:5">
      <c r="A97" s="102"/>
      <c r="B97" s="102"/>
      <c r="C97" s="74"/>
      <c r="D97" s="74"/>
      <c r="E97" s="74"/>
    </row>
    <row r="98" spans="1:5">
      <c r="A98" s="102"/>
      <c r="B98" s="102"/>
      <c r="C98" s="74"/>
      <c r="D98" s="74"/>
      <c r="E98" s="74"/>
    </row>
    <row r="99" spans="1:5">
      <c r="A99" s="102"/>
      <c r="B99" s="102"/>
      <c r="C99" s="74"/>
      <c r="D99" s="74"/>
      <c r="E99" s="74"/>
    </row>
    <row r="100" spans="1:5">
      <c r="A100" s="102"/>
      <c r="B100" s="102"/>
      <c r="C100" s="74"/>
      <c r="D100" s="74"/>
      <c r="E100" s="74"/>
    </row>
    <row r="101" spans="1:5">
      <c r="A101" s="102"/>
      <c r="B101" s="102"/>
      <c r="C101" s="74"/>
      <c r="D101" s="74"/>
      <c r="E101" s="74"/>
    </row>
    <row r="102" spans="1:5">
      <c r="A102" s="102"/>
      <c r="B102" s="102"/>
      <c r="C102" s="74"/>
      <c r="D102" s="74"/>
      <c r="E102" s="74"/>
    </row>
    <row r="103" spans="1:5">
      <c r="A103" s="102"/>
      <c r="B103" s="102"/>
      <c r="C103" s="74"/>
      <c r="D103" s="74"/>
      <c r="E103" s="74"/>
    </row>
    <row r="104" spans="1:5">
      <c r="A104" s="102"/>
      <c r="B104" s="102"/>
      <c r="C104" s="74"/>
      <c r="D104" s="74"/>
      <c r="E104" s="74"/>
    </row>
  </sheetData>
  <mergeCells count="3">
    <mergeCell ref="C10:E10"/>
    <mergeCell ref="A7:E7"/>
    <mergeCell ref="A8:E8"/>
  </mergeCells>
  <phoneticPr fontId="0" type="noConversion"/>
  <pageMargins left="0.78740157480314965" right="0.43" top="0.91" bottom="0.78740157480314965" header="0" footer="0"/>
  <pageSetup paperSize="9" scale="8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52"/>
  <sheetViews>
    <sheetView topLeftCell="A94" zoomScaleNormal="100" zoomScaleSheetLayoutView="120" workbookViewId="0">
      <selection activeCell="A2" sqref="A2"/>
    </sheetView>
  </sheetViews>
  <sheetFormatPr defaultColWidth="9.1328125" defaultRowHeight="13.15"/>
  <cols>
    <col min="1" max="1" width="47.73046875" style="10" customWidth="1"/>
    <col min="2" max="2" width="11.3984375" style="10" customWidth="1"/>
    <col min="3" max="3" width="7.3984375" style="10" customWidth="1"/>
    <col min="4" max="4" width="8.1328125" style="10" customWidth="1"/>
    <col min="5" max="5" width="13.59765625" style="10" customWidth="1"/>
    <col min="6" max="6" width="10.59765625" style="10" bestFit="1" customWidth="1"/>
    <col min="7" max="7" width="10.86328125" style="10" customWidth="1"/>
    <col min="8" max="16384" width="9.1328125" style="10"/>
  </cols>
  <sheetData>
    <row r="1" spans="1:7">
      <c r="E1" s="9"/>
      <c r="G1" s="9" t="s">
        <v>299</v>
      </c>
    </row>
    <row r="2" spans="1:7">
      <c r="E2" s="9"/>
      <c r="G2" s="9" t="s">
        <v>47</v>
      </c>
    </row>
    <row r="3" spans="1:7">
      <c r="E3" s="9"/>
      <c r="G3" s="9" t="s">
        <v>400</v>
      </c>
    </row>
    <row r="4" spans="1:7">
      <c r="E4" s="9"/>
      <c r="G4" s="9" t="s">
        <v>445</v>
      </c>
    </row>
    <row r="5" spans="1:7">
      <c r="A5" s="74"/>
      <c r="B5" s="74"/>
      <c r="C5" s="74"/>
      <c r="D5" s="74"/>
      <c r="E5" s="74"/>
      <c r="F5" s="74"/>
      <c r="G5" s="74"/>
    </row>
    <row r="6" spans="1:7" ht="15">
      <c r="A6" s="95" t="s">
        <v>165</v>
      </c>
      <c r="B6" s="95"/>
      <c r="C6" s="95"/>
      <c r="D6" s="95"/>
      <c r="E6" s="95"/>
      <c r="F6" s="95"/>
      <c r="G6" s="95"/>
    </row>
    <row r="7" spans="1:7" s="11" customFormat="1" ht="92.25" customHeight="1">
      <c r="A7" s="96" t="s">
        <v>411</v>
      </c>
      <c r="B7" s="96"/>
      <c r="C7" s="96"/>
      <c r="D7" s="96"/>
      <c r="E7" s="96"/>
      <c r="F7" s="96"/>
      <c r="G7" s="96"/>
    </row>
    <row r="8" spans="1:7" s="12" customFormat="1" ht="12.75" customHeight="1">
      <c r="A8" s="97" t="s">
        <v>31</v>
      </c>
      <c r="B8" s="115" t="s">
        <v>34</v>
      </c>
      <c r="C8" s="116" t="s">
        <v>35</v>
      </c>
      <c r="D8" s="116" t="s">
        <v>179</v>
      </c>
      <c r="E8" s="117" t="s">
        <v>178</v>
      </c>
      <c r="F8" s="117"/>
      <c r="G8" s="117"/>
    </row>
    <row r="9" spans="1:7" s="12" customFormat="1" ht="27.75" customHeight="1">
      <c r="A9" s="98"/>
      <c r="B9" s="118"/>
      <c r="C9" s="119"/>
      <c r="D9" s="119"/>
      <c r="E9" s="76" t="s">
        <v>240</v>
      </c>
      <c r="F9" s="76" t="s">
        <v>241</v>
      </c>
      <c r="G9" s="76" t="s">
        <v>242</v>
      </c>
    </row>
    <row r="10" spans="1:7" s="12" customFormat="1" ht="12.75" customHeight="1">
      <c r="A10" s="80">
        <v>1</v>
      </c>
      <c r="B10" s="71">
        <v>2</v>
      </c>
      <c r="C10" s="71">
        <v>3</v>
      </c>
      <c r="D10" s="71">
        <v>4</v>
      </c>
      <c r="E10" s="76">
        <v>5</v>
      </c>
      <c r="F10" s="120">
        <v>6</v>
      </c>
      <c r="G10" s="120">
        <v>7</v>
      </c>
    </row>
    <row r="11" spans="1:7" s="12" customFormat="1" ht="15">
      <c r="A11" s="121" t="s">
        <v>296</v>
      </c>
      <c r="B11" s="122"/>
      <c r="C11" s="122"/>
      <c r="D11" s="122"/>
      <c r="E11" s="123">
        <f>E12+E18+E22+E41+E57+E61+E70+E79+E85+E114+E147+E169+E201+E182+E189+E197</f>
        <v>842463.3</v>
      </c>
      <c r="F11" s="123">
        <f>F12+F18+F22+F41+F57+F61+F70+F79+F85+F114+F147+F169+F201+F182+F189+F197</f>
        <v>426889.8</v>
      </c>
      <c r="G11" s="123">
        <f>G12+G18+G22+G41+G57+G61+G70+G79+G85+G114+G147+G169+G201+G182+G189+G197</f>
        <v>397183</v>
      </c>
    </row>
    <row r="12" spans="1:7" ht="58.5" customHeight="1">
      <c r="A12" s="56" t="s">
        <v>412</v>
      </c>
      <c r="B12" s="43" t="s">
        <v>369</v>
      </c>
      <c r="C12" s="43"/>
      <c r="D12" s="43"/>
      <c r="E12" s="44">
        <f>E13</f>
        <v>2419.5</v>
      </c>
      <c r="F12" s="44">
        <f t="shared" ref="F12:G14" si="0">F13</f>
        <v>0</v>
      </c>
      <c r="G12" s="44">
        <f t="shared" si="0"/>
        <v>0</v>
      </c>
    </row>
    <row r="13" spans="1:7" ht="25.5" customHeight="1">
      <c r="A13" s="51" t="s">
        <v>386</v>
      </c>
      <c r="B13" s="48" t="s">
        <v>392</v>
      </c>
      <c r="C13" s="48"/>
      <c r="D13" s="48"/>
      <c r="E13" s="49">
        <f>E14</f>
        <v>2419.5</v>
      </c>
      <c r="F13" s="49">
        <f t="shared" si="0"/>
        <v>0</v>
      </c>
      <c r="G13" s="49">
        <f t="shared" si="0"/>
        <v>0</v>
      </c>
    </row>
    <row r="14" spans="1:7" ht="12.75" customHeight="1">
      <c r="A14" s="51" t="s">
        <v>259</v>
      </c>
      <c r="B14" s="48" t="s">
        <v>233</v>
      </c>
      <c r="C14" s="48"/>
      <c r="D14" s="48"/>
      <c r="E14" s="49">
        <f>E15</f>
        <v>2419.5</v>
      </c>
      <c r="F14" s="49">
        <f t="shared" si="0"/>
        <v>0</v>
      </c>
      <c r="G14" s="49">
        <f t="shared" si="0"/>
        <v>0</v>
      </c>
    </row>
    <row r="15" spans="1:7" ht="24.75" customHeight="1">
      <c r="A15" s="39" t="s">
        <v>300</v>
      </c>
      <c r="B15" s="48" t="s">
        <v>233</v>
      </c>
      <c r="C15" s="48" t="s">
        <v>301</v>
      </c>
      <c r="D15" s="48"/>
      <c r="E15" s="49">
        <f>E16+E17</f>
        <v>2419.5</v>
      </c>
      <c r="F15" s="49">
        <f>F16+F17</f>
        <v>0</v>
      </c>
      <c r="G15" s="49">
        <f>G16+G17</f>
        <v>0</v>
      </c>
    </row>
    <row r="16" spans="1:7" ht="12.75" customHeight="1">
      <c r="A16" s="39" t="s">
        <v>326</v>
      </c>
      <c r="B16" s="48" t="s">
        <v>233</v>
      </c>
      <c r="C16" s="48" t="s">
        <v>301</v>
      </c>
      <c r="D16" s="48" t="s">
        <v>258</v>
      </c>
      <c r="E16" s="49">
        <v>1369.5</v>
      </c>
      <c r="F16" s="49">
        <v>0</v>
      </c>
      <c r="G16" s="49">
        <v>0</v>
      </c>
    </row>
    <row r="17" spans="1:7" ht="12.75" customHeight="1">
      <c r="A17" s="39" t="s">
        <v>64</v>
      </c>
      <c r="B17" s="48" t="s">
        <v>233</v>
      </c>
      <c r="C17" s="48" t="s">
        <v>301</v>
      </c>
      <c r="D17" s="48" t="s">
        <v>108</v>
      </c>
      <c r="E17" s="49">
        <v>1050</v>
      </c>
      <c r="F17" s="49">
        <v>0</v>
      </c>
      <c r="G17" s="49">
        <v>0</v>
      </c>
    </row>
    <row r="18" spans="1:7" ht="66" customHeight="1">
      <c r="A18" s="56" t="s">
        <v>413</v>
      </c>
      <c r="B18" s="43" t="s">
        <v>166</v>
      </c>
      <c r="C18" s="48"/>
      <c r="D18" s="48"/>
      <c r="E18" s="44">
        <f>E19</f>
        <v>1950</v>
      </c>
      <c r="F18" s="44">
        <f t="shared" ref="F18:G20" si="1">F19</f>
        <v>1950</v>
      </c>
      <c r="G18" s="44">
        <f t="shared" si="1"/>
        <v>1950</v>
      </c>
    </row>
    <row r="19" spans="1:7" ht="26.25" customHeight="1">
      <c r="A19" s="39" t="s">
        <v>186</v>
      </c>
      <c r="B19" s="48" t="s">
        <v>393</v>
      </c>
      <c r="C19" s="48"/>
      <c r="D19" s="48"/>
      <c r="E19" s="49">
        <f>E20</f>
        <v>1950</v>
      </c>
      <c r="F19" s="49">
        <f t="shared" si="1"/>
        <v>1950</v>
      </c>
      <c r="G19" s="49">
        <f t="shared" si="1"/>
        <v>1950</v>
      </c>
    </row>
    <row r="20" spans="1:7" ht="27.75" customHeight="1">
      <c r="A20" s="39" t="s">
        <v>300</v>
      </c>
      <c r="B20" s="48" t="s">
        <v>393</v>
      </c>
      <c r="C20" s="48" t="s">
        <v>301</v>
      </c>
      <c r="D20" s="48"/>
      <c r="E20" s="49">
        <f>E21</f>
        <v>1950</v>
      </c>
      <c r="F20" s="49">
        <f t="shared" si="1"/>
        <v>1950</v>
      </c>
      <c r="G20" s="49">
        <f t="shared" si="1"/>
        <v>1950</v>
      </c>
    </row>
    <row r="21" spans="1:7" ht="12.75" customHeight="1">
      <c r="A21" s="51" t="s">
        <v>104</v>
      </c>
      <c r="B21" s="48" t="s">
        <v>393</v>
      </c>
      <c r="C21" s="48" t="s">
        <v>301</v>
      </c>
      <c r="D21" s="48" t="s">
        <v>106</v>
      </c>
      <c r="E21" s="49">
        <v>1950</v>
      </c>
      <c r="F21" s="49">
        <v>1950</v>
      </c>
      <c r="G21" s="49">
        <v>1950</v>
      </c>
    </row>
    <row r="22" spans="1:7" ht="94.5" customHeight="1">
      <c r="A22" s="42" t="s">
        <v>415</v>
      </c>
      <c r="B22" s="43" t="s">
        <v>370</v>
      </c>
      <c r="C22" s="50"/>
      <c r="D22" s="50"/>
      <c r="E22" s="44">
        <f>E23+E31+E37</f>
        <v>71955.7</v>
      </c>
      <c r="F22" s="44">
        <f>F23+F31+F37</f>
        <v>44855.7</v>
      </c>
      <c r="G22" s="44">
        <f>G23+G31+G37</f>
        <v>52355.7</v>
      </c>
    </row>
    <row r="23" spans="1:7" ht="51.75" customHeight="1">
      <c r="A23" s="39" t="s">
        <v>372</v>
      </c>
      <c r="B23" s="48" t="s">
        <v>171</v>
      </c>
      <c r="C23" s="50"/>
      <c r="D23" s="50"/>
      <c r="E23" s="55">
        <f>E24+E27</f>
        <v>44155.7</v>
      </c>
      <c r="F23" s="55">
        <f>F24+F27</f>
        <v>37055.699999999997</v>
      </c>
      <c r="G23" s="55">
        <f>G24+G27</f>
        <v>44355.7</v>
      </c>
    </row>
    <row r="24" spans="1:7" ht="27" customHeight="1">
      <c r="A24" s="39" t="s">
        <v>373</v>
      </c>
      <c r="B24" s="48" t="s">
        <v>394</v>
      </c>
      <c r="C24" s="50"/>
      <c r="D24" s="50"/>
      <c r="E24" s="55">
        <f t="shared" ref="E24:G25" si="2">E25</f>
        <v>42800</v>
      </c>
      <c r="F24" s="55">
        <f t="shared" si="2"/>
        <v>35700</v>
      </c>
      <c r="G24" s="55">
        <f t="shared" si="2"/>
        <v>43000</v>
      </c>
    </row>
    <row r="25" spans="1:7" ht="24" customHeight="1">
      <c r="A25" s="39" t="s">
        <v>300</v>
      </c>
      <c r="B25" s="48" t="s">
        <v>394</v>
      </c>
      <c r="C25" s="48" t="s">
        <v>301</v>
      </c>
      <c r="D25" s="48"/>
      <c r="E25" s="55">
        <f t="shared" si="2"/>
        <v>42800</v>
      </c>
      <c r="F25" s="55">
        <f t="shared" si="2"/>
        <v>35700</v>
      </c>
      <c r="G25" s="55">
        <f t="shared" si="2"/>
        <v>43000</v>
      </c>
    </row>
    <row r="26" spans="1:7" ht="12" customHeight="1">
      <c r="A26" s="39" t="s">
        <v>289</v>
      </c>
      <c r="B26" s="48" t="s">
        <v>394</v>
      </c>
      <c r="C26" s="48" t="s">
        <v>301</v>
      </c>
      <c r="D26" s="50" t="s">
        <v>258</v>
      </c>
      <c r="E26" s="55">
        <v>42800</v>
      </c>
      <c r="F26" s="55">
        <v>35700</v>
      </c>
      <c r="G26" s="55">
        <v>43000</v>
      </c>
    </row>
    <row r="27" spans="1:7" ht="25.5" customHeight="1">
      <c r="A27" s="51" t="s">
        <v>386</v>
      </c>
      <c r="B27" s="48" t="s">
        <v>287</v>
      </c>
      <c r="C27" s="50"/>
      <c r="D27" s="50"/>
      <c r="E27" s="55">
        <f t="shared" ref="E27:G29" si="3">E28</f>
        <v>1355.7</v>
      </c>
      <c r="F27" s="55">
        <f t="shared" si="3"/>
        <v>1355.7</v>
      </c>
      <c r="G27" s="55">
        <f t="shared" si="3"/>
        <v>1355.7</v>
      </c>
    </row>
    <row r="28" spans="1:7" ht="102.75" customHeight="1">
      <c r="A28" s="39" t="s">
        <v>438</v>
      </c>
      <c r="B28" s="48" t="s">
        <v>286</v>
      </c>
      <c r="C28" s="50"/>
      <c r="D28" s="50"/>
      <c r="E28" s="55">
        <f t="shared" si="3"/>
        <v>1355.7</v>
      </c>
      <c r="F28" s="55">
        <f t="shared" si="3"/>
        <v>1355.7</v>
      </c>
      <c r="G28" s="55">
        <f t="shared" si="3"/>
        <v>1355.7</v>
      </c>
    </row>
    <row r="29" spans="1:7" ht="25.5" customHeight="1">
      <c r="A29" s="39" t="s">
        <v>300</v>
      </c>
      <c r="B29" s="48" t="s">
        <v>286</v>
      </c>
      <c r="C29" s="50" t="s">
        <v>301</v>
      </c>
      <c r="D29" s="50"/>
      <c r="E29" s="55">
        <f t="shared" si="3"/>
        <v>1355.7</v>
      </c>
      <c r="F29" s="55">
        <f t="shared" si="3"/>
        <v>1355.7</v>
      </c>
      <c r="G29" s="55">
        <f t="shared" si="3"/>
        <v>1355.7</v>
      </c>
    </row>
    <row r="30" spans="1:7" ht="12" customHeight="1">
      <c r="A30" s="39" t="s">
        <v>289</v>
      </c>
      <c r="B30" s="48" t="s">
        <v>286</v>
      </c>
      <c r="C30" s="50" t="s">
        <v>301</v>
      </c>
      <c r="D30" s="50" t="s">
        <v>258</v>
      </c>
      <c r="E30" s="55">
        <v>1355.7</v>
      </c>
      <c r="F30" s="55">
        <v>1355.7</v>
      </c>
      <c r="G30" s="55">
        <v>1355.7</v>
      </c>
    </row>
    <row r="31" spans="1:7" ht="39" customHeight="1">
      <c r="A31" s="39" t="s">
        <v>374</v>
      </c>
      <c r="B31" s="48" t="s">
        <v>371</v>
      </c>
      <c r="C31" s="48"/>
      <c r="D31" s="50"/>
      <c r="E31" s="55">
        <f>E32</f>
        <v>27000</v>
      </c>
      <c r="F31" s="55">
        <f>F32</f>
        <v>7000</v>
      </c>
      <c r="G31" s="55">
        <f>G32</f>
        <v>7400</v>
      </c>
    </row>
    <row r="32" spans="1:7" ht="28.5" customHeight="1">
      <c r="A32" s="39" t="s">
        <v>376</v>
      </c>
      <c r="B32" s="48" t="s">
        <v>395</v>
      </c>
      <c r="C32" s="50"/>
      <c r="D32" s="50"/>
      <c r="E32" s="55">
        <f>E33+E35</f>
        <v>27000</v>
      </c>
      <c r="F32" s="55">
        <f>F33+F35</f>
        <v>7000</v>
      </c>
      <c r="G32" s="55">
        <f>G33+G35</f>
        <v>7400</v>
      </c>
    </row>
    <row r="33" spans="1:7" ht="26.25" customHeight="1">
      <c r="A33" s="39" t="s">
        <v>300</v>
      </c>
      <c r="B33" s="48" t="s">
        <v>395</v>
      </c>
      <c r="C33" s="50" t="s">
        <v>301</v>
      </c>
      <c r="D33" s="50"/>
      <c r="E33" s="55">
        <f>E34</f>
        <v>21500</v>
      </c>
      <c r="F33" s="55">
        <f>F34</f>
        <v>1000</v>
      </c>
      <c r="G33" s="55">
        <f>G34</f>
        <v>900</v>
      </c>
    </row>
    <row r="34" spans="1:7" ht="12.75" customHeight="1">
      <c r="A34" s="39" t="s">
        <v>289</v>
      </c>
      <c r="B34" s="48" t="s">
        <v>395</v>
      </c>
      <c r="C34" s="50" t="s">
        <v>301</v>
      </c>
      <c r="D34" s="50" t="s">
        <v>258</v>
      </c>
      <c r="E34" s="55">
        <v>21500</v>
      </c>
      <c r="F34" s="55">
        <v>1000</v>
      </c>
      <c r="G34" s="55">
        <v>900</v>
      </c>
    </row>
    <row r="35" spans="1:7" ht="52.5" customHeight="1">
      <c r="A35" s="39" t="s">
        <v>435</v>
      </c>
      <c r="B35" s="48" t="s">
        <v>395</v>
      </c>
      <c r="C35" s="50" t="s">
        <v>293</v>
      </c>
      <c r="D35" s="50"/>
      <c r="E35" s="55">
        <f>E36</f>
        <v>5500</v>
      </c>
      <c r="F35" s="55">
        <f>F36</f>
        <v>6000</v>
      </c>
      <c r="G35" s="55">
        <f>G36</f>
        <v>6500</v>
      </c>
    </row>
    <row r="36" spans="1:7" ht="12.75" customHeight="1">
      <c r="A36" s="39" t="s">
        <v>289</v>
      </c>
      <c r="B36" s="48" t="s">
        <v>395</v>
      </c>
      <c r="C36" s="50" t="s">
        <v>293</v>
      </c>
      <c r="D36" s="50" t="s">
        <v>258</v>
      </c>
      <c r="E36" s="55">
        <v>5500</v>
      </c>
      <c r="F36" s="55">
        <v>6000</v>
      </c>
      <c r="G36" s="55">
        <v>6500</v>
      </c>
    </row>
    <row r="37" spans="1:7" ht="38.25" customHeight="1">
      <c r="A37" s="39" t="s">
        <v>377</v>
      </c>
      <c r="B37" s="48" t="s">
        <v>375</v>
      </c>
      <c r="C37" s="50"/>
      <c r="D37" s="50"/>
      <c r="E37" s="55">
        <f>E38</f>
        <v>800</v>
      </c>
      <c r="F37" s="55">
        <f t="shared" ref="F37:G39" si="4">F38</f>
        <v>800</v>
      </c>
      <c r="G37" s="55">
        <f t="shared" si="4"/>
        <v>600</v>
      </c>
    </row>
    <row r="38" spans="1:7" ht="27.75" customHeight="1">
      <c r="A38" s="39" t="s">
        <v>172</v>
      </c>
      <c r="B38" s="48" t="s">
        <v>396</v>
      </c>
      <c r="C38" s="50"/>
      <c r="D38" s="50"/>
      <c r="E38" s="55">
        <f>E39</f>
        <v>800</v>
      </c>
      <c r="F38" s="55">
        <f t="shared" si="4"/>
        <v>800</v>
      </c>
      <c r="G38" s="55">
        <f t="shared" si="4"/>
        <v>600</v>
      </c>
    </row>
    <row r="39" spans="1:7" ht="26.25" customHeight="1">
      <c r="A39" s="39" t="s">
        <v>300</v>
      </c>
      <c r="B39" s="48" t="s">
        <v>396</v>
      </c>
      <c r="C39" s="50" t="s">
        <v>301</v>
      </c>
      <c r="D39" s="50"/>
      <c r="E39" s="55">
        <f>E40</f>
        <v>800</v>
      </c>
      <c r="F39" s="55">
        <f t="shared" si="4"/>
        <v>800</v>
      </c>
      <c r="G39" s="55">
        <f t="shared" si="4"/>
        <v>600</v>
      </c>
    </row>
    <row r="40" spans="1:7" ht="12.75" customHeight="1">
      <c r="A40" s="39" t="s">
        <v>289</v>
      </c>
      <c r="B40" s="48" t="s">
        <v>396</v>
      </c>
      <c r="C40" s="50" t="s">
        <v>301</v>
      </c>
      <c r="D40" s="50" t="s">
        <v>258</v>
      </c>
      <c r="E40" s="55">
        <v>800</v>
      </c>
      <c r="F40" s="55">
        <v>800</v>
      </c>
      <c r="G40" s="55">
        <v>600</v>
      </c>
    </row>
    <row r="41" spans="1:7" ht="71.25" customHeight="1">
      <c r="A41" s="42" t="s">
        <v>416</v>
      </c>
      <c r="B41" s="43" t="s">
        <v>378</v>
      </c>
      <c r="C41" s="57"/>
      <c r="D41" s="57"/>
      <c r="E41" s="44">
        <f>E42+E45+E48+E51+E54</f>
        <v>8450</v>
      </c>
      <c r="F41" s="44">
        <f>F42+F45+F48+F51+F54</f>
        <v>8500</v>
      </c>
      <c r="G41" s="44">
        <f>G42+G45+G48+G51+G54</f>
        <v>8550</v>
      </c>
    </row>
    <row r="42" spans="1:7" ht="14.25" customHeight="1">
      <c r="A42" s="58" t="s">
        <v>202</v>
      </c>
      <c r="B42" s="48" t="s">
        <v>313</v>
      </c>
      <c r="C42" s="50"/>
      <c r="D42" s="50"/>
      <c r="E42" s="55">
        <f t="shared" ref="E42:G43" si="5">E43</f>
        <v>4900</v>
      </c>
      <c r="F42" s="55">
        <f t="shared" si="5"/>
        <v>4950</v>
      </c>
      <c r="G42" s="55">
        <f t="shared" si="5"/>
        <v>5000</v>
      </c>
    </row>
    <row r="43" spans="1:7" ht="28.5" customHeight="1">
      <c r="A43" s="58" t="s">
        <v>302</v>
      </c>
      <c r="B43" s="48" t="s">
        <v>313</v>
      </c>
      <c r="C43" s="50" t="s">
        <v>303</v>
      </c>
      <c r="D43" s="50"/>
      <c r="E43" s="55">
        <f t="shared" si="5"/>
        <v>4900</v>
      </c>
      <c r="F43" s="55">
        <f t="shared" si="5"/>
        <v>4950</v>
      </c>
      <c r="G43" s="55">
        <f t="shared" si="5"/>
        <v>5000</v>
      </c>
    </row>
    <row r="44" spans="1:7" ht="12.75" customHeight="1">
      <c r="A44" s="51" t="s">
        <v>201</v>
      </c>
      <c r="B44" s="48" t="s">
        <v>313</v>
      </c>
      <c r="C44" s="50" t="s">
        <v>303</v>
      </c>
      <c r="D44" s="50" t="s">
        <v>200</v>
      </c>
      <c r="E44" s="55">
        <v>4900</v>
      </c>
      <c r="F44" s="55">
        <v>4950</v>
      </c>
      <c r="G44" s="55">
        <v>5000</v>
      </c>
    </row>
    <row r="45" spans="1:7" ht="25.5" customHeight="1">
      <c r="A45" s="58" t="s">
        <v>205</v>
      </c>
      <c r="B45" s="48" t="s">
        <v>314</v>
      </c>
      <c r="C45" s="50"/>
      <c r="D45" s="50"/>
      <c r="E45" s="49">
        <f t="shared" ref="E45:G46" si="6">E46</f>
        <v>1190</v>
      </c>
      <c r="F45" s="49">
        <f t="shared" si="6"/>
        <v>1190</v>
      </c>
      <c r="G45" s="49">
        <f t="shared" si="6"/>
        <v>1190</v>
      </c>
    </row>
    <row r="46" spans="1:7">
      <c r="A46" s="51" t="s">
        <v>304</v>
      </c>
      <c r="B46" s="48" t="s">
        <v>314</v>
      </c>
      <c r="C46" s="48" t="s">
        <v>305</v>
      </c>
      <c r="D46" s="48"/>
      <c r="E46" s="49">
        <f t="shared" si="6"/>
        <v>1190</v>
      </c>
      <c r="F46" s="49">
        <f t="shared" si="6"/>
        <v>1190</v>
      </c>
      <c r="G46" s="49">
        <f t="shared" si="6"/>
        <v>1190</v>
      </c>
    </row>
    <row r="47" spans="1:7" ht="12.75" customHeight="1">
      <c r="A47" s="51" t="s">
        <v>57</v>
      </c>
      <c r="B47" s="48" t="s">
        <v>314</v>
      </c>
      <c r="C47" s="48" t="s">
        <v>305</v>
      </c>
      <c r="D47" s="48" t="s">
        <v>184</v>
      </c>
      <c r="E47" s="49">
        <v>1190</v>
      </c>
      <c r="F47" s="49">
        <v>1190</v>
      </c>
      <c r="G47" s="49">
        <v>1190</v>
      </c>
    </row>
    <row r="48" spans="1:7" ht="27.75" customHeight="1">
      <c r="A48" s="39" t="s">
        <v>227</v>
      </c>
      <c r="B48" s="48" t="s">
        <v>315</v>
      </c>
      <c r="C48" s="50"/>
      <c r="D48" s="43"/>
      <c r="E48" s="49">
        <f t="shared" ref="E48:G49" si="7">E49</f>
        <v>2100</v>
      </c>
      <c r="F48" s="49">
        <f t="shared" si="7"/>
        <v>2100</v>
      </c>
      <c r="G48" s="49">
        <f t="shared" si="7"/>
        <v>2100</v>
      </c>
    </row>
    <row r="49" spans="1:7" ht="26.25">
      <c r="A49" s="39" t="s">
        <v>300</v>
      </c>
      <c r="B49" s="48" t="s">
        <v>315</v>
      </c>
      <c r="C49" s="50" t="s">
        <v>301</v>
      </c>
      <c r="D49" s="50"/>
      <c r="E49" s="55">
        <f t="shared" si="7"/>
        <v>2100</v>
      </c>
      <c r="F49" s="55">
        <f t="shared" si="7"/>
        <v>2100</v>
      </c>
      <c r="G49" s="55">
        <f t="shared" si="7"/>
        <v>2100</v>
      </c>
    </row>
    <row r="50" spans="1:7">
      <c r="A50" s="51" t="s">
        <v>201</v>
      </c>
      <c r="B50" s="48" t="s">
        <v>315</v>
      </c>
      <c r="C50" s="50" t="s">
        <v>301</v>
      </c>
      <c r="D50" s="50" t="s">
        <v>200</v>
      </c>
      <c r="E50" s="55">
        <v>2100</v>
      </c>
      <c r="F50" s="55">
        <v>2100</v>
      </c>
      <c r="G50" s="55">
        <v>2100</v>
      </c>
    </row>
    <row r="51" spans="1:7" ht="65.650000000000006">
      <c r="A51" s="39" t="s">
        <v>229</v>
      </c>
      <c r="B51" s="48" t="s">
        <v>379</v>
      </c>
      <c r="C51" s="43"/>
      <c r="D51" s="43"/>
      <c r="E51" s="49">
        <f t="shared" ref="E51:G52" si="8">E52</f>
        <v>50</v>
      </c>
      <c r="F51" s="49">
        <f t="shared" si="8"/>
        <v>50</v>
      </c>
      <c r="G51" s="49">
        <f t="shared" si="8"/>
        <v>50</v>
      </c>
    </row>
    <row r="52" spans="1:7" ht="48" customHeight="1">
      <c r="A52" s="39" t="s">
        <v>336</v>
      </c>
      <c r="B52" s="48" t="s">
        <v>379</v>
      </c>
      <c r="C52" s="50" t="s">
        <v>293</v>
      </c>
      <c r="D52" s="50"/>
      <c r="E52" s="55">
        <f t="shared" si="8"/>
        <v>50</v>
      </c>
      <c r="F52" s="55">
        <f t="shared" si="8"/>
        <v>50</v>
      </c>
      <c r="G52" s="55">
        <f t="shared" si="8"/>
        <v>50</v>
      </c>
    </row>
    <row r="53" spans="1:7">
      <c r="A53" s="51" t="s">
        <v>103</v>
      </c>
      <c r="B53" s="48" t="s">
        <v>379</v>
      </c>
      <c r="C53" s="50" t="s">
        <v>293</v>
      </c>
      <c r="D53" s="50" t="s">
        <v>102</v>
      </c>
      <c r="E53" s="55">
        <v>50</v>
      </c>
      <c r="F53" s="55">
        <v>50</v>
      </c>
      <c r="G53" s="55">
        <v>50</v>
      </c>
    </row>
    <row r="54" spans="1:7" ht="26.25">
      <c r="A54" s="51" t="s">
        <v>215</v>
      </c>
      <c r="B54" s="48" t="s">
        <v>226</v>
      </c>
      <c r="C54" s="50"/>
      <c r="D54" s="50"/>
      <c r="E54" s="55">
        <f t="shared" ref="E54:G55" si="9">E55</f>
        <v>210</v>
      </c>
      <c r="F54" s="55">
        <f t="shared" si="9"/>
        <v>210</v>
      </c>
      <c r="G54" s="55">
        <f t="shared" si="9"/>
        <v>210</v>
      </c>
    </row>
    <row r="55" spans="1:7" ht="26.25">
      <c r="A55" s="39" t="s">
        <v>300</v>
      </c>
      <c r="B55" s="48" t="s">
        <v>226</v>
      </c>
      <c r="C55" s="50" t="s">
        <v>301</v>
      </c>
      <c r="D55" s="50"/>
      <c r="E55" s="55">
        <f t="shared" si="9"/>
        <v>210</v>
      </c>
      <c r="F55" s="55">
        <f t="shared" si="9"/>
        <v>210</v>
      </c>
      <c r="G55" s="55">
        <f t="shared" si="9"/>
        <v>210</v>
      </c>
    </row>
    <row r="56" spans="1:7">
      <c r="A56" s="51" t="s">
        <v>201</v>
      </c>
      <c r="B56" s="48" t="s">
        <v>226</v>
      </c>
      <c r="C56" s="50" t="s">
        <v>301</v>
      </c>
      <c r="D56" s="50" t="s">
        <v>200</v>
      </c>
      <c r="E56" s="55">
        <v>210</v>
      </c>
      <c r="F56" s="55">
        <v>210</v>
      </c>
      <c r="G56" s="55">
        <v>210</v>
      </c>
    </row>
    <row r="57" spans="1:7" ht="63.75">
      <c r="A57" s="56" t="s">
        <v>417</v>
      </c>
      <c r="B57" s="43" t="s">
        <v>230</v>
      </c>
      <c r="C57" s="43"/>
      <c r="D57" s="43"/>
      <c r="E57" s="44">
        <f t="shared" ref="E57:G59" si="10">E58</f>
        <v>15360</v>
      </c>
      <c r="F57" s="44">
        <f t="shared" si="10"/>
        <v>2470</v>
      </c>
      <c r="G57" s="44">
        <f t="shared" si="10"/>
        <v>6370</v>
      </c>
    </row>
    <row r="58" spans="1:7" ht="26.25">
      <c r="A58" s="51" t="s">
        <v>440</v>
      </c>
      <c r="B58" s="48" t="s">
        <v>316</v>
      </c>
      <c r="C58" s="50"/>
      <c r="D58" s="50"/>
      <c r="E58" s="55">
        <f t="shared" si="10"/>
        <v>15360</v>
      </c>
      <c r="F58" s="55">
        <f t="shared" si="10"/>
        <v>2470</v>
      </c>
      <c r="G58" s="55">
        <f t="shared" si="10"/>
        <v>6370</v>
      </c>
    </row>
    <row r="59" spans="1:7" ht="26.25">
      <c r="A59" s="39" t="s">
        <v>300</v>
      </c>
      <c r="B59" s="48" t="s">
        <v>316</v>
      </c>
      <c r="C59" s="50" t="s">
        <v>301</v>
      </c>
      <c r="D59" s="50"/>
      <c r="E59" s="55">
        <f t="shared" si="10"/>
        <v>15360</v>
      </c>
      <c r="F59" s="55">
        <f t="shared" si="10"/>
        <v>2470</v>
      </c>
      <c r="G59" s="55">
        <f t="shared" si="10"/>
        <v>6370</v>
      </c>
    </row>
    <row r="60" spans="1:7">
      <c r="A60" s="39" t="s">
        <v>213</v>
      </c>
      <c r="B60" s="48" t="s">
        <v>316</v>
      </c>
      <c r="C60" s="50" t="s">
        <v>301</v>
      </c>
      <c r="D60" s="50" t="s">
        <v>214</v>
      </c>
      <c r="E60" s="55">
        <v>15360</v>
      </c>
      <c r="F60" s="55">
        <v>2470</v>
      </c>
      <c r="G60" s="55">
        <v>6370</v>
      </c>
    </row>
    <row r="61" spans="1:7" ht="69.75" customHeight="1">
      <c r="A61" s="42" t="s">
        <v>418</v>
      </c>
      <c r="B61" s="43" t="s">
        <v>243</v>
      </c>
      <c r="C61" s="43"/>
      <c r="D61" s="43"/>
      <c r="E61" s="44">
        <f>E62+E65</f>
        <v>54250</v>
      </c>
      <c r="F61" s="44">
        <f>F62+F65</f>
        <v>25300</v>
      </c>
      <c r="G61" s="44">
        <f>G62+G65</f>
        <v>24500</v>
      </c>
    </row>
    <row r="62" spans="1:7" ht="28.5" customHeight="1">
      <c r="A62" s="39" t="s">
        <v>232</v>
      </c>
      <c r="B62" s="48" t="s">
        <v>317</v>
      </c>
      <c r="C62" s="43"/>
      <c r="D62" s="43"/>
      <c r="E62" s="49">
        <f t="shared" ref="E62:G63" si="11">E63</f>
        <v>44600</v>
      </c>
      <c r="F62" s="49">
        <f t="shared" si="11"/>
        <v>21750</v>
      </c>
      <c r="G62" s="49">
        <f t="shared" si="11"/>
        <v>20950</v>
      </c>
    </row>
    <row r="63" spans="1:7" ht="26.25">
      <c r="A63" s="39" t="s">
        <v>300</v>
      </c>
      <c r="B63" s="48" t="s">
        <v>317</v>
      </c>
      <c r="C63" s="50" t="s">
        <v>301</v>
      </c>
      <c r="D63" s="50"/>
      <c r="E63" s="55">
        <f t="shared" si="11"/>
        <v>44600</v>
      </c>
      <c r="F63" s="55">
        <f t="shared" si="11"/>
        <v>21750</v>
      </c>
      <c r="G63" s="55">
        <f t="shared" si="11"/>
        <v>20950</v>
      </c>
    </row>
    <row r="64" spans="1:7">
      <c r="A64" s="51" t="s">
        <v>104</v>
      </c>
      <c r="B64" s="48" t="s">
        <v>317</v>
      </c>
      <c r="C64" s="50" t="s">
        <v>301</v>
      </c>
      <c r="D64" s="50" t="s">
        <v>106</v>
      </c>
      <c r="E64" s="55">
        <v>44600</v>
      </c>
      <c r="F64" s="55">
        <v>21750</v>
      </c>
      <c r="G64" s="55">
        <v>20950</v>
      </c>
    </row>
    <row r="65" spans="1:8" ht="26.25">
      <c r="A65" s="51" t="s">
        <v>19</v>
      </c>
      <c r="B65" s="48" t="s">
        <v>318</v>
      </c>
      <c r="C65" s="50"/>
      <c r="D65" s="50"/>
      <c r="E65" s="55">
        <f>E66+E68</f>
        <v>9650</v>
      </c>
      <c r="F65" s="55">
        <f>F66+F68</f>
        <v>3550</v>
      </c>
      <c r="G65" s="55">
        <f>G66+G68</f>
        <v>3550</v>
      </c>
    </row>
    <row r="66" spans="1:8" ht="26.25">
      <c r="A66" s="39" t="s">
        <v>300</v>
      </c>
      <c r="B66" s="48" t="s">
        <v>318</v>
      </c>
      <c r="C66" s="50" t="s">
        <v>301</v>
      </c>
      <c r="D66" s="50"/>
      <c r="E66" s="55">
        <f>E67</f>
        <v>2550</v>
      </c>
      <c r="F66" s="55">
        <f>F67</f>
        <v>2050</v>
      </c>
      <c r="G66" s="55">
        <f>G67</f>
        <v>2050</v>
      </c>
    </row>
    <row r="67" spans="1:8">
      <c r="A67" s="51" t="s">
        <v>64</v>
      </c>
      <c r="B67" s="48" t="s">
        <v>318</v>
      </c>
      <c r="C67" s="50" t="s">
        <v>301</v>
      </c>
      <c r="D67" s="50" t="s">
        <v>108</v>
      </c>
      <c r="E67" s="55">
        <v>2550</v>
      </c>
      <c r="F67" s="55">
        <v>2050</v>
      </c>
      <c r="G67" s="55">
        <v>2050</v>
      </c>
    </row>
    <row r="68" spans="1:8">
      <c r="A68" s="51" t="s">
        <v>109</v>
      </c>
      <c r="B68" s="48" t="s">
        <v>318</v>
      </c>
      <c r="C68" s="50" t="s">
        <v>180</v>
      </c>
      <c r="D68" s="50"/>
      <c r="E68" s="55">
        <f>E69</f>
        <v>7100</v>
      </c>
      <c r="F68" s="55">
        <f>F69</f>
        <v>1500</v>
      </c>
      <c r="G68" s="55">
        <f>G69</f>
        <v>1500</v>
      </c>
    </row>
    <row r="69" spans="1:8">
      <c r="A69" s="51" t="s">
        <v>64</v>
      </c>
      <c r="B69" s="48" t="s">
        <v>318</v>
      </c>
      <c r="C69" s="50" t="s">
        <v>180</v>
      </c>
      <c r="D69" s="50" t="s">
        <v>108</v>
      </c>
      <c r="E69" s="55">
        <v>7100</v>
      </c>
      <c r="F69" s="55">
        <v>1500</v>
      </c>
      <c r="G69" s="55">
        <v>1500</v>
      </c>
    </row>
    <row r="70" spans="1:8" ht="80.25" customHeight="1">
      <c r="A70" s="42" t="s">
        <v>420</v>
      </c>
      <c r="B70" s="43" t="s">
        <v>245</v>
      </c>
      <c r="C70" s="50"/>
      <c r="D70" s="50"/>
      <c r="E70" s="44">
        <f>E71+E75</f>
        <v>124610.6</v>
      </c>
      <c r="F70" s="44">
        <f>F71+F75</f>
        <v>55100</v>
      </c>
      <c r="G70" s="44">
        <f>G71+G75</f>
        <v>55100</v>
      </c>
    </row>
    <row r="71" spans="1:8" ht="26.25" customHeight="1">
      <c r="A71" s="59" t="s">
        <v>244</v>
      </c>
      <c r="B71" s="48" t="s">
        <v>246</v>
      </c>
      <c r="C71" s="48"/>
      <c r="D71" s="48"/>
      <c r="E71" s="49">
        <f>E72</f>
        <v>74700</v>
      </c>
      <c r="F71" s="49">
        <f t="shared" ref="F71:G73" si="12">F72</f>
        <v>20000</v>
      </c>
      <c r="G71" s="49">
        <f t="shared" si="12"/>
        <v>10000</v>
      </c>
      <c r="H71" s="74"/>
    </row>
    <row r="72" spans="1:8" ht="28.5" customHeight="1">
      <c r="A72" s="51" t="s">
        <v>441</v>
      </c>
      <c r="B72" s="48" t="s">
        <v>319</v>
      </c>
      <c r="C72" s="50"/>
      <c r="D72" s="50"/>
      <c r="E72" s="55">
        <f>E73</f>
        <v>74700</v>
      </c>
      <c r="F72" s="55">
        <f t="shared" si="12"/>
        <v>20000</v>
      </c>
      <c r="G72" s="55">
        <f t="shared" si="12"/>
        <v>10000</v>
      </c>
      <c r="H72" s="74"/>
    </row>
    <row r="73" spans="1:8">
      <c r="A73" s="51" t="s">
        <v>109</v>
      </c>
      <c r="B73" s="48" t="s">
        <v>319</v>
      </c>
      <c r="C73" s="48" t="s">
        <v>180</v>
      </c>
      <c r="D73" s="48"/>
      <c r="E73" s="49">
        <f>E74</f>
        <v>74700</v>
      </c>
      <c r="F73" s="49">
        <f t="shared" si="12"/>
        <v>20000</v>
      </c>
      <c r="G73" s="49">
        <f t="shared" si="12"/>
        <v>10000</v>
      </c>
      <c r="H73" s="74"/>
    </row>
    <row r="74" spans="1:8">
      <c r="A74" s="51" t="s">
        <v>40</v>
      </c>
      <c r="B74" s="48" t="s">
        <v>319</v>
      </c>
      <c r="C74" s="48" t="s">
        <v>180</v>
      </c>
      <c r="D74" s="48" t="s">
        <v>107</v>
      </c>
      <c r="E74" s="49">
        <v>74700</v>
      </c>
      <c r="F74" s="49">
        <v>20000</v>
      </c>
      <c r="G74" s="49">
        <v>10000</v>
      </c>
      <c r="H74" s="74"/>
    </row>
    <row r="75" spans="1:8" ht="26.25">
      <c r="A75" s="59" t="s">
        <v>247</v>
      </c>
      <c r="B75" s="48" t="s">
        <v>248</v>
      </c>
      <c r="C75" s="48"/>
      <c r="D75" s="48"/>
      <c r="E75" s="49">
        <f>E76</f>
        <v>49910.6</v>
      </c>
      <c r="F75" s="49">
        <f t="shared" ref="F75:G77" si="13">F76</f>
        <v>35100</v>
      </c>
      <c r="G75" s="49">
        <f t="shared" si="13"/>
        <v>45100</v>
      </c>
      <c r="H75" s="74"/>
    </row>
    <row r="76" spans="1:8" ht="26.25">
      <c r="A76" s="51" t="s">
        <v>249</v>
      </c>
      <c r="B76" s="48" t="s">
        <v>320</v>
      </c>
      <c r="C76" s="50"/>
      <c r="D76" s="60"/>
      <c r="E76" s="49">
        <f>E77</f>
        <v>49910.6</v>
      </c>
      <c r="F76" s="49">
        <f t="shared" si="13"/>
        <v>35100</v>
      </c>
      <c r="G76" s="49">
        <f t="shared" si="13"/>
        <v>45100</v>
      </c>
      <c r="H76" s="74"/>
    </row>
    <row r="77" spans="1:8" ht="26.25">
      <c r="A77" s="39" t="s">
        <v>300</v>
      </c>
      <c r="B77" s="48" t="s">
        <v>320</v>
      </c>
      <c r="C77" s="50" t="s">
        <v>301</v>
      </c>
      <c r="D77" s="60"/>
      <c r="E77" s="49">
        <f>E78</f>
        <v>49910.6</v>
      </c>
      <c r="F77" s="49">
        <f t="shared" si="13"/>
        <v>35100</v>
      </c>
      <c r="G77" s="49">
        <f t="shared" si="13"/>
        <v>45100</v>
      </c>
      <c r="H77" s="74"/>
    </row>
    <row r="78" spans="1:8">
      <c r="A78" s="51" t="s">
        <v>40</v>
      </c>
      <c r="B78" s="48" t="s">
        <v>320</v>
      </c>
      <c r="C78" s="50" t="s">
        <v>301</v>
      </c>
      <c r="D78" s="48" t="s">
        <v>107</v>
      </c>
      <c r="E78" s="49">
        <v>49910.6</v>
      </c>
      <c r="F78" s="49">
        <v>35100</v>
      </c>
      <c r="G78" s="49">
        <v>45100</v>
      </c>
      <c r="H78" s="74"/>
    </row>
    <row r="79" spans="1:8" ht="55.5" customHeight="1">
      <c r="A79" s="42" t="s">
        <v>421</v>
      </c>
      <c r="B79" s="43" t="s">
        <v>250</v>
      </c>
      <c r="C79" s="50"/>
      <c r="D79" s="48"/>
      <c r="E79" s="44">
        <f>E80</f>
        <v>7575</v>
      </c>
      <c r="F79" s="44">
        <f>F80</f>
        <v>12075</v>
      </c>
      <c r="G79" s="44">
        <f>G80</f>
        <v>2475</v>
      </c>
      <c r="H79" s="74"/>
    </row>
    <row r="80" spans="1:8" ht="39.4">
      <c r="A80" s="51" t="s">
        <v>365</v>
      </c>
      <c r="B80" s="48" t="s">
        <v>228</v>
      </c>
      <c r="C80" s="50"/>
      <c r="D80" s="48"/>
      <c r="E80" s="49">
        <f>E81+E83</f>
        <v>7575</v>
      </c>
      <c r="F80" s="49">
        <f>F81+F83</f>
        <v>12075</v>
      </c>
      <c r="G80" s="49">
        <f>G81+G83</f>
        <v>2475</v>
      </c>
      <c r="H80" s="74"/>
    </row>
    <row r="81" spans="1:8" ht="26.25">
      <c r="A81" s="39" t="s">
        <v>300</v>
      </c>
      <c r="B81" s="48" t="s">
        <v>228</v>
      </c>
      <c r="C81" s="50" t="s">
        <v>301</v>
      </c>
      <c r="D81" s="50"/>
      <c r="E81" s="49">
        <f>E82</f>
        <v>1575</v>
      </c>
      <c r="F81" s="49">
        <f>F82</f>
        <v>2075</v>
      </c>
      <c r="G81" s="49">
        <f>G82</f>
        <v>2475</v>
      </c>
      <c r="H81" s="74"/>
    </row>
    <row r="82" spans="1:8" ht="12.75" customHeight="1">
      <c r="A82" s="51" t="s">
        <v>40</v>
      </c>
      <c r="B82" s="48" t="s">
        <v>228</v>
      </c>
      <c r="C82" s="50" t="s">
        <v>301</v>
      </c>
      <c r="D82" s="50" t="s">
        <v>107</v>
      </c>
      <c r="E82" s="49">
        <v>1575</v>
      </c>
      <c r="F82" s="49">
        <v>2075</v>
      </c>
      <c r="G82" s="49">
        <v>2475</v>
      </c>
      <c r="H82" s="74"/>
    </row>
    <row r="83" spans="1:8" ht="12.75" customHeight="1">
      <c r="A83" s="51" t="s">
        <v>109</v>
      </c>
      <c r="B83" s="48" t="s">
        <v>228</v>
      </c>
      <c r="C83" s="50" t="s">
        <v>180</v>
      </c>
      <c r="D83" s="50"/>
      <c r="E83" s="49">
        <f>E84</f>
        <v>6000</v>
      </c>
      <c r="F83" s="49">
        <f>F84</f>
        <v>10000</v>
      </c>
      <c r="G83" s="49">
        <f>G84</f>
        <v>0</v>
      </c>
      <c r="H83" s="74"/>
    </row>
    <row r="84" spans="1:8" ht="12.75" customHeight="1">
      <c r="A84" s="51" t="s">
        <v>40</v>
      </c>
      <c r="B84" s="48" t="s">
        <v>228</v>
      </c>
      <c r="C84" s="50" t="s">
        <v>180</v>
      </c>
      <c r="D84" s="50" t="s">
        <v>107</v>
      </c>
      <c r="E84" s="49">
        <v>6000</v>
      </c>
      <c r="F84" s="49">
        <v>10000</v>
      </c>
      <c r="G84" s="49">
        <v>0</v>
      </c>
      <c r="H84" s="74"/>
    </row>
    <row r="85" spans="1:8" ht="67.5" customHeight="1">
      <c r="A85" s="42" t="s">
        <v>422</v>
      </c>
      <c r="B85" s="43" t="s">
        <v>110</v>
      </c>
      <c r="C85" s="60"/>
      <c r="D85" s="43"/>
      <c r="E85" s="44">
        <f>E86+E95+E99+E103</f>
        <v>116171.5</v>
      </c>
      <c r="F85" s="44">
        <f>F86+F95+F99+F103</f>
        <v>101270</v>
      </c>
      <c r="G85" s="44">
        <f>G86+G95+G99+G103</f>
        <v>96160</v>
      </c>
    </row>
    <row r="86" spans="1:8" ht="69.75" customHeight="1">
      <c r="A86" s="45" t="s">
        <v>423</v>
      </c>
      <c r="B86" s="61" t="s">
        <v>111</v>
      </c>
      <c r="C86" s="46"/>
      <c r="D86" s="46"/>
      <c r="E86" s="47">
        <f>E87+E91</f>
        <v>6900</v>
      </c>
      <c r="F86" s="47">
        <f>F87+F91</f>
        <v>5800</v>
      </c>
      <c r="G86" s="47">
        <f>G87+G91</f>
        <v>7200</v>
      </c>
    </row>
    <row r="87" spans="1:8" ht="26.25">
      <c r="A87" s="39" t="s">
        <v>112</v>
      </c>
      <c r="B87" s="48" t="s">
        <v>20</v>
      </c>
      <c r="C87" s="50"/>
      <c r="D87" s="50"/>
      <c r="E87" s="49">
        <f>E88</f>
        <v>4900</v>
      </c>
      <c r="F87" s="49">
        <f t="shared" ref="F87:G89" si="14">F88</f>
        <v>5200</v>
      </c>
      <c r="G87" s="49">
        <f t="shared" si="14"/>
        <v>6600</v>
      </c>
    </row>
    <row r="88" spans="1:8" ht="26.25">
      <c r="A88" s="39" t="s">
        <v>114</v>
      </c>
      <c r="B88" s="48" t="s">
        <v>67</v>
      </c>
      <c r="C88" s="50"/>
      <c r="D88" s="50"/>
      <c r="E88" s="49">
        <f>E89</f>
        <v>4900</v>
      </c>
      <c r="F88" s="49">
        <f t="shared" si="14"/>
        <v>5200</v>
      </c>
      <c r="G88" s="49">
        <f t="shared" si="14"/>
        <v>6600</v>
      </c>
    </row>
    <row r="89" spans="1:8" ht="26.25">
      <c r="A89" s="39" t="s">
        <v>300</v>
      </c>
      <c r="B89" s="48" t="s">
        <v>67</v>
      </c>
      <c r="C89" s="50" t="s">
        <v>301</v>
      </c>
      <c r="D89" s="50"/>
      <c r="E89" s="49">
        <f>E90</f>
        <v>4900</v>
      </c>
      <c r="F89" s="49">
        <f t="shared" si="14"/>
        <v>5200</v>
      </c>
      <c r="G89" s="49">
        <f t="shared" si="14"/>
        <v>6600</v>
      </c>
    </row>
    <row r="90" spans="1:8">
      <c r="A90" s="39" t="s">
        <v>64</v>
      </c>
      <c r="B90" s="48" t="s">
        <v>67</v>
      </c>
      <c r="C90" s="50" t="s">
        <v>301</v>
      </c>
      <c r="D90" s="50" t="s">
        <v>108</v>
      </c>
      <c r="E90" s="49">
        <v>4900</v>
      </c>
      <c r="F90" s="49">
        <v>5200</v>
      </c>
      <c r="G90" s="49">
        <v>6600</v>
      </c>
    </row>
    <row r="91" spans="1:8" ht="47.25" customHeight="1">
      <c r="A91" s="39" t="s">
        <v>377</v>
      </c>
      <c r="B91" s="48" t="s">
        <v>113</v>
      </c>
      <c r="C91" s="50"/>
      <c r="D91" s="50"/>
      <c r="E91" s="49">
        <f>E92</f>
        <v>2000</v>
      </c>
      <c r="F91" s="49">
        <f t="shared" ref="F91:G93" si="15">F92</f>
        <v>600</v>
      </c>
      <c r="G91" s="49">
        <f t="shared" si="15"/>
        <v>600</v>
      </c>
    </row>
    <row r="92" spans="1:8">
      <c r="A92" s="39" t="s">
        <v>115</v>
      </c>
      <c r="B92" s="48" t="s">
        <v>68</v>
      </c>
      <c r="C92" s="50"/>
      <c r="D92" s="50"/>
      <c r="E92" s="49">
        <f>E93</f>
        <v>2000</v>
      </c>
      <c r="F92" s="49">
        <f t="shared" si="15"/>
        <v>600</v>
      </c>
      <c r="G92" s="49">
        <f t="shared" si="15"/>
        <v>600</v>
      </c>
    </row>
    <row r="93" spans="1:8" ht="26.25">
      <c r="A93" s="39" t="s">
        <v>300</v>
      </c>
      <c r="B93" s="48" t="s">
        <v>68</v>
      </c>
      <c r="C93" s="50" t="s">
        <v>301</v>
      </c>
      <c r="D93" s="50"/>
      <c r="E93" s="49">
        <f>E94</f>
        <v>2000</v>
      </c>
      <c r="F93" s="49">
        <f t="shared" si="15"/>
        <v>600</v>
      </c>
      <c r="G93" s="49">
        <f t="shared" si="15"/>
        <v>600</v>
      </c>
    </row>
    <row r="94" spans="1:8">
      <c r="A94" s="39" t="s">
        <v>64</v>
      </c>
      <c r="B94" s="48" t="s">
        <v>68</v>
      </c>
      <c r="C94" s="50" t="s">
        <v>301</v>
      </c>
      <c r="D94" s="50" t="s">
        <v>108</v>
      </c>
      <c r="E94" s="49">
        <v>2000</v>
      </c>
      <c r="F94" s="49">
        <v>600</v>
      </c>
      <c r="G94" s="49">
        <v>600</v>
      </c>
    </row>
    <row r="95" spans="1:8" s="19" customFormat="1" ht="70.5" customHeight="1">
      <c r="A95" s="45" t="s">
        <v>424</v>
      </c>
      <c r="B95" s="61" t="s">
        <v>116</v>
      </c>
      <c r="C95" s="46"/>
      <c r="D95" s="46"/>
      <c r="E95" s="47">
        <f t="shared" ref="E95:G97" si="16">E96</f>
        <v>5713</v>
      </c>
      <c r="F95" s="47">
        <f t="shared" si="16"/>
        <v>5800</v>
      </c>
      <c r="G95" s="47">
        <f t="shared" si="16"/>
        <v>5600</v>
      </c>
    </row>
    <row r="96" spans="1:8" ht="12.75" customHeight="1">
      <c r="A96" s="39" t="s">
        <v>117</v>
      </c>
      <c r="B96" s="48" t="s">
        <v>69</v>
      </c>
      <c r="C96" s="50"/>
      <c r="D96" s="48"/>
      <c r="E96" s="49">
        <f t="shared" si="16"/>
        <v>5713</v>
      </c>
      <c r="F96" s="49">
        <f t="shared" si="16"/>
        <v>5800</v>
      </c>
      <c r="G96" s="49">
        <f t="shared" si="16"/>
        <v>5600</v>
      </c>
    </row>
    <row r="97" spans="1:7" ht="24" customHeight="1">
      <c r="A97" s="39" t="s">
        <v>300</v>
      </c>
      <c r="B97" s="48" t="s">
        <v>69</v>
      </c>
      <c r="C97" s="50" t="s">
        <v>301</v>
      </c>
      <c r="D97" s="50"/>
      <c r="E97" s="49">
        <f t="shared" si="16"/>
        <v>5713</v>
      </c>
      <c r="F97" s="49">
        <f t="shared" si="16"/>
        <v>5800</v>
      </c>
      <c r="G97" s="49">
        <f t="shared" si="16"/>
        <v>5600</v>
      </c>
    </row>
    <row r="98" spans="1:7" ht="12" customHeight="1">
      <c r="A98" s="39" t="s">
        <v>64</v>
      </c>
      <c r="B98" s="48" t="s">
        <v>69</v>
      </c>
      <c r="C98" s="50" t="s">
        <v>301</v>
      </c>
      <c r="D98" s="50" t="s">
        <v>108</v>
      </c>
      <c r="E98" s="49">
        <v>5713</v>
      </c>
      <c r="F98" s="49">
        <v>5800</v>
      </c>
      <c r="G98" s="49">
        <v>5600</v>
      </c>
    </row>
    <row r="99" spans="1:7" ht="76.5">
      <c r="A99" s="45" t="s">
        <v>425</v>
      </c>
      <c r="B99" s="61" t="s">
        <v>119</v>
      </c>
      <c r="C99" s="46"/>
      <c r="D99" s="61"/>
      <c r="E99" s="47">
        <f t="shared" ref="E99:G101" si="17">E100</f>
        <v>800</v>
      </c>
      <c r="F99" s="47">
        <f t="shared" si="17"/>
        <v>840</v>
      </c>
      <c r="G99" s="47">
        <f t="shared" si="17"/>
        <v>880</v>
      </c>
    </row>
    <row r="100" spans="1:7" ht="26.25">
      <c r="A100" s="39" t="s">
        <v>118</v>
      </c>
      <c r="B100" s="48" t="s">
        <v>70</v>
      </c>
      <c r="C100" s="50"/>
      <c r="D100" s="48"/>
      <c r="E100" s="49">
        <f t="shared" si="17"/>
        <v>800</v>
      </c>
      <c r="F100" s="49">
        <f t="shared" si="17"/>
        <v>840</v>
      </c>
      <c r="G100" s="49">
        <f t="shared" si="17"/>
        <v>880</v>
      </c>
    </row>
    <row r="101" spans="1:7">
      <c r="A101" s="39" t="s">
        <v>162</v>
      </c>
      <c r="B101" s="48" t="s">
        <v>70</v>
      </c>
      <c r="C101" s="50" t="s">
        <v>163</v>
      </c>
      <c r="D101" s="48"/>
      <c r="E101" s="49">
        <f t="shared" si="17"/>
        <v>800</v>
      </c>
      <c r="F101" s="49">
        <f t="shared" si="17"/>
        <v>840</v>
      </c>
      <c r="G101" s="49">
        <f t="shared" si="17"/>
        <v>880</v>
      </c>
    </row>
    <row r="102" spans="1:7" ht="12" customHeight="1">
      <c r="A102" s="39" t="s">
        <v>64</v>
      </c>
      <c r="B102" s="48" t="s">
        <v>70</v>
      </c>
      <c r="C102" s="50" t="s">
        <v>163</v>
      </c>
      <c r="D102" s="50" t="s">
        <v>108</v>
      </c>
      <c r="E102" s="49">
        <v>800</v>
      </c>
      <c r="F102" s="49">
        <v>840</v>
      </c>
      <c r="G102" s="49">
        <v>880</v>
      </c>
    </row>
    <row r="103" spans="1:7" ht="86.25" customHeight="1">
      <c r="A103" s="45" t="s">
        <v>426</v>
      </c>
      <c r="B103" s="61" t="s">
        <v>120</v>
      </c>
      <c r="C103" s="46"/>
      <c r="D103" s="46"/>
      <c r="E103" s="47">
        <f>E104+E110</f>
        <v>102758.5</v>
      </c>
      <c r="F103" s="47">
        <f t="shared" ref="F103:G106" si="18">F104</f>
        <v>88830</v>
      </c>
      <c r="G103" s="47">
        <f t="shared" si="18"/>
        <v>82480</v>
      </c>
    </row>
    <row r="104" spans="1:7" ht="27.75" customHeight="1">
      <c r="A104" s="39" t="s">
        <v>363</v>
      </c>
      <c r="B104" s="48">
        <v>1140100000</v>
      </c>
      <c r="C104" s="39"/>
      <c r="D104" s="39"/>
      <c r="E104" s="49">
        <f>E105</f>
        <v>100456.1</v>
      </c>
      <c r="F104" s="49">
        <f t="shared" si="18"/>
        <v>88830</v>
      </c>
      <c r="G104" s="49">
        <f t="shared" si="18"/>
        <v>82480</v>
      </c>
    </row>
    <row r="105" spans="1:7" ht="13.5" customHeight="1">
      <c r="A105" s="39" t="s">
        <v>121</v>
      </c>
      <c r="B105" s="48" t="s">
        <v>77</v>
      </c>
      <c r="C105" s="50"/>
      <c r="D105" s="48"/>
      <c r="E105" s="49">
        <f>E106+E108</f>
        <v>100456.1</v>
      </c>
      <c r="F105" s="49">
        <f t="shared" ref="F105:G105" si="19">F106+F108</f>
        <v>88830</v>
      </c>
      <c r="G105" s="49">
        <f t="shared" si="19"/>
        <v>82480</v>
      </c>
    </row>
    <row r="106" spans="1:7" ht="29.25" customHeight="1">
      <c r="A106" s="39" t="s">
        <v>300</v>
      </c>
      <c r="B106" s="48" t="s">
        <v>77</v>
      </c>
      <c r="C106" s="50" t="s">
        <v>301</v>
      </c>
      <c r="D106" s="48"/>
      <c r="E106" s="49">
        <f>E107</f>
        <v>91756.1</v>
      </c>
      <c r="F106" s="49">
        <f t="shared" si="18"/>
        <v>88830</v>
      </c>
      <c r="G106" s="49">
        <f t="shared" si="18"/>
        <v>82480</v>
      </c>
    </row>
    <row r="107" spans="1:7" ht="12.75" customHeight="1">
      <c r="A107" s="39" t="s">
        <v>64</v>
      </c>
      <c r="B107" s="48" t="s">
        <v>77</v>
      </c>
      <c r="C107" s="50" t="s">
        <v>301</v>
      </c>
      <c r="D107" s="50" t="s">
        <v>108</v>
      </c>
      <c r="E107" s="49">
        <v>91756.1</v>
      </c>
      <c r="F107" s="49">
        <v>88830</v>
      </c>
      <c r="G107" s="49">
        <v>82480</v>
      </c>
    </row>
    <row r="108" spans="1:7" ht="52.5" customHeight="1">
      <c r="A108" s="39" t="s">
        <v>435</v>
      </c>
      <c r="B108" s="48" t="s">
        <v>77</v>
      </c>
      <c r="C108" s="50" t="s">
        <v>293</v>
      </c>
      <c r="D108" s="50"/>
      <c r="E108" s="49">
        <f>E109</f>
        <v>8700</v>
      </c>
      <c r="F108" s="49">
        <f>F109</f>
        <v>0</v>
      </c>
      <c r="G108" s="49">
        <f>G109</f>
        <v>0</v>
      </c>
    </row>
    <row r="109" spans="1:7" ht="12.75" customHeight="1">
      <c r="A109" s="39" t="s">
        <v>64</v>
      </c>
      <c r="B109" s="48" t="s">
        <v>77</v>
      </c>
      <c r="C109" s="50" t="s">
        <v>293</v>
      </c>
      <c r="D109" s="50" t="s">
        <v>108</v>
      </c>
      <c r="E109" s="49">
        <v>8700</v>
      </c>
      <c r="F109" s="49">
        <v>0</v>
      </c>
      <c r="G109" s="49">
        <v>0</v>
      </c>
    </row>
    <row r="110" spans="1:7" ht="26.25" customHeight="1">
      <c r="A110" s="51" t="s">
        <v>386</v>
      </c>
      <c r="B110" s="48" t="s">
        <v>436</v>
      </c>
      <c r="C110" s="48"/>
      <c r="D110" s="48"/>
      <c r="E110" s="49">
        <f>E111</f>
        <v>2302.4</v>
      </c>
      <c r="F110" s="49">
        <f t="shared" ref="F110:G112" si="20">F111</f>
        <v>0</v>
      </c>
      <c r="G110" s="49">
        <f t="shared" si="20"/>
        <v>0</v>
      </c>
    </row>
    <row r="111" spans="1:7" ht="69" customHeight="1">
      <c r="A111" s="39" t="s">
        <v>8</v>
      </c>
      <c r="B111" s="48" t="s">
        <v>437</v>
      </c>
      <c r="C111" s="48"/>
      <c r="D111" s="48"/>
      <c r="E111" s="49">
        <f>E112</f>
        <v>2302.4</v>
      </c>
      <c r="F111" s="49">
        <f t="shared" si="20"/>
        <v>0</v>
      </c>
      <c r="G111" s="49">
        <f t="shared" si="20"/>
        <v>0</v>
      </c>
    </row>
    <row r="112" spans="1:7" ht="27.75" customHeight="1">
      <c r="A112" s="39" t="s">
        <v>300</v>
      </c>
      <c r="B112" s="48" t="s">
        <v>437</v>
      </c>
      <c r="C112" s="48" t="s">
        <v>301</v>
      </c>
      <c r="D112" s="48"/>
      <c r="E112" s="49">
        <f>E113</f>
        <v>2302.4</v>
      </c>
      <c r="F112" s="49">
        <f t="shared" si="20"/>
        <v>0</v>
      </c>
      <c r="G112" s="49">
        <f t="shared" si="20"/>
        <v>0</v>
      </c>
    </row>
    <row r="113" spans="1:7" ht="12.75" customHeight="1">
      <c r="A113" s="39" t="s">
        <v>64</v>
      </c>
      <c r="B113" s="48" t="s">
        <v>437</v>
      </c>
      <c r="C113" s="48" t="s">
        <v>301</v>
      </c>
      <c r="D113" s="48" t="s">
        <v>108</v>
      </c>
      <c r="E113" s="49">
        <v>2302.4</v>
      </c>
      <c r="F113" s="49">
        <v>0</v>
      </c>
      <c r="G113" s="49">
        <v>0</v>
      </c>
    </row>
    <row r="114" spans="1:7" ht="78" customHeight="1">
      <c r="A114" s="42" t="s">
        <v>427</v>
      </c>
      <c r="B114" s="43" t="s">
        <v>123</v>
      </c>
      <c r="C114" s="43"/>
      <c r="D114" s="43"/>
      <c r="E114" s="44">
        <f>E115+E133</f>
        <v>52486.299999999996</v>
      </c>
      <c r="F114" s="44">
        <f>F115+F133</f>
        <v>37445</v>
      </c>
      <c r="G114" s="44">
        <f>G115+G133</f>
        <v>39554</v>
      </c>
    </row>
    <row r="115" spans="1:7" ht="117.75" customHeight="1">
      <c r="A115" s="45" t="s">
        <v>428</v>
      </c>
      <c r="B115" s="46" t="s">
        <v>124</v>
      </c>
      <c r="C115" s="46"/>
      <c r="D115" s="46"/>
      <c r="E115" s="47">
        <f>E116</f>
        <v>48659.1</v>
      </c>
      <c r="F115" s="47">
        <f>F116</f>
        <v>34627</v>
      </c>
      <c r="G115" s="47">
        <f>G116</f>
        <v>36736</v>
      </c>
    </row>
    <row r="116" spans="1:7" ht="29.25" customHeight="1">
      <c r="A116" s="39" t="s">
        <v>125</v>
      </c>
      <c r="B116" s="48" t="s">
        <v>126</v>
      </c>
      <c r="C116" s="39"/>
      <c r="D116" s="39"/>
      <c r="E116" s="49">
        <f>E117+E126+E129</f>
        <v>48659.1</v>
      </c>
      <c r="F116" s="49">
        <f>F117+F126+F129</f>
        <v>34627</v>
      </c>
      <c r="G116" s="49">
        <f>G117+G126+G129</f>
        <v>36736</v>
      </c>
    </row>
    <row r="117" spans="1:7" ht="25.5" customHeight="1">
      <c r="A117" s="39" t="s">
        <v>127</v>
      </c>
      <c r="B117" s="48" t="s">
        <v>196</v>
      </c>
      <c r="C117" s="50"/>
      <c r="D117" s="48"/>
      <c r="E117" s="49">
        <f>E118+E120+E122+E124</f>
        <v>32522</v>
      </c>
      <c r="F117" s="49">
        <f>F118+F120+F122+F124</f>
        <v>24578.799999999999</v>
      </c>
      <c r="G117" s="49">
        <f>G118+G120+G122+G124</f>
        <v>26096.400000000001</v>
      </c>
    </row>
    <row r="118" spans="1:7" ht="13.5" customHeight="1">
      <c r="A118" s="39" t="s">
        <v>175</v>
      </c>
      <c r="B118" s="48" t="s">
        <v>196</v>
      </c>
      <c r="C118" s="50" t="s">
        <v>176</v>
      </c>
      <c r="D118" s="48"/>
      <c r="E118" s="49">
        <f>E119</f>
        <v>13400</v>
      </c>
      <c r="F118" s="49">
        <f>F119</f>
        <v>14741.8</v>
      </c>
      <c r="G118" s="49">
        <f>G119</f>
        <v>16262.4</v>
      </c>
    </row>
    <row r="119" spans="1:7" ht="13.5" customHeight="1">
      <c r="A119" s="51" t="s">
        <v>56</v>
      </c>
      <c r="B119" s="48" t="s">
        <v>196</v>
      </c>
      <c r="C119" s="50" t="s">
        <v>176</v>
      </c>
      <c r="D119" s="48" t="s">
        <v>182</v>
      </c>
      <c r="E119" s="49">
        <v>13400</v>
      </c>
      <c r="F119" s="49">
        <v>14741.8</v>
      </c>
      <c r="G119" s="49">
        <v>16262.4</v>
      </c>
    </row>
    <row r="120" spans="1:7" ht="25.5" customHeight="1">
      <c r="A120" s="39" t="s">
        <v>300</v>
      </c>
      <c r="B120" s="48" t="s">
        <v>196</v>
      </c>
      <c r="C120" s="50" t="s">
        <v>301</v>
      </c>
      <c r="D120" s="48"/>
      <c r="E120" s="49">
        <f>E121</f>
        <v>18962</v>
      </c>
      <c r="F120" s="49">
        <f>F121</f>
        <v>9677</v>
      </c>
      <c r="G120" s="49">
        <f>G121</f>
        <v>9674</v>
      </c>
    </row>
    <row r="121" spans="1:7" ht="12.75" customHeight="1">
      <c r="A121" s="51" t="s">
        <v>56</v>
      </c>
      <c r="B121" s="48" t="s">
        <v>196</v>
      </c>
      <c r="C121" s="50" t="s">
        <v>301</v>
      </c>
      <c r="D121" s="48" t="s">
        <v>182</v>
      </c>
      <c r="E121" s="49">
        <v>18962</v>
      </c>
      <c r="F121" s="49">
        <v>9677</v>
      </c>
      <c r="G121" s="49">
        <v>9674</v>
      </c>
    </row>
    <row r="122" spans="1:7" ht="12.75" customHeight="1">
      <c r="A122" s="39" t="s">
        <v>51</v>
      </c>
      <c r="B122" s="48" t="s">
        <v>196</v>
      </c>
      <c r="C122" s="50" t="s">
        <v>50</v>
      </c>
      <c r="D122" s="48"/>
      <c r="E122" s="49">
        <f>E123</f>
        <v>10</v>
      </c>
      <c r="F122" s="49">
        <f>F123</f>
        <v>10</v>
      </c>
      <c r="G122" s="49">
        <f>G123</f>
        <v>10</v>
      </c>
    </row>
    <row r="123" spans="1:7" ht="12.75" customHeight="1">
      <c r="A123" s="51" t="s">
        <v>56</v>
      </c>
      <c r="B123" s="48" t="s">
        <v>196</v>
      </c>
      <c r="C123" s="50" t="s">
        <v>50</v>
      </c>
      <c r="D123" s="48" t="s">
        <v>182</v>
      </c>
      <c r="E123" s="49">
        <v>10</v>
      </c>
      <c r="F123" s="49">
        <v>10</v>
      </c>
      <c r="G123" s="49">
        <v>10</v>
      </c>
    </row>
    <row r="124" spans="1:7" ht="14.25" customHeight="1">
      <c r="A124" s="39" t="s">
        <v>333</v>
      </c>
      <c r="B124" s="48" t="s">
        <v>196</v>
      </c>
      <c r="C124" s="50" t="s">
        <v>177</v>
      </c>
      <c r="D124" s="48"/>
      <c r="E124" s="49">
        <f>E125</f>
        <v>150</v>
      </c>
      <c r="F124" s="49">
        <f>F125</f>
        <v>150</v>
      </c>
      <c r="G124" s="49">
        <f>G125</f>
        <v>150</v>
      </c>
    </row>
    <row r="125" spans="1:7" ht="14.25" customHeight="1">
      <c r="A125" s="51" t="s">
        <v>56</v>
      </c>
      <c r="B125" s="48" t="s">
        <v>196</v>
      </c>
      <c r="C125" s="50" t="s">
        <v>177</v>
      </c>
      <c r="D125" s="48" t="s">
        <v>182</v>
      </c>
      <c r="E125" s="49">
        <v>150</v>
      </c>
      <c r="F125" s="49">
        <v>150</v>
      </c>
      <c r="G125" s="49">
        <v>150</v>
      </c>
    </row>
    <row r="126" spans="1:7" ht="13.5" customHeight="1">
      <c r="A126" s="39" t="s">
        <v>128</v>
      </c>
      <c r="B126" s="48" t="s">
        <v>193</v>
      </c>
      <c r="C126" s="52"/>
      <c r="D126" s="52"/>
      <c r="E126" s="49">
        <f t="shared" ref="E126:G127" si="21">E127</f>
        <v>4410</v>
      </c>
      <c r="F126" s="49">
        <f t="shared" si="21"/>
        <v>3670</v>
      </c>
      <c r="G126" s="49">
        <f t="shared" si="21"/>
        <v>3670</v>
      </c>
    </row>
    <row r="127" spans="1:7" ht="25.5" customHeight="1">
      <c r="A127" s="39" t="s">
        <v>300</v>
      </c>
      <c r="B127" s="48" t="s">
        <v>193</v>
      </c>
      <c r="C127" s="50" t="s">
        <v>301</v>
      </c>
      <c r="D127" s="48"/>
      <c r="E127" s="49">
        <f t="shared" si="21"/>
        <v>4410</v>
      </c>
      <c r="F127" s="49">
        <f t="shared" si="21"/>
        <v>3670</v>
      </c>
      <c r="G127" s="49">
        <f t="shared" si="21"/>
        <v>3670</v>
      </c>
    </row>
    <row r="128" spans="1:7" ht="12" customHeight="1">
      <c r="A128" s="51" t="s">
        <v>56</v>
      </c>
      <c r="B128" s="48" t="s">
        <v>193</v>
      </c>
      <c r="C128" s="50" t="s">
        <v>301</v>
      </c>
      <c r="D128" s="48" t="s">
        <v>182</v>
      </c>
      <c r="E128" s="49">
        <v>4410</v>
      </c>
      <c r="F128" s="49">
        <v>3670</v>
      </c>
      <c r="G128" s="49">
        <v>3670</v>
      </c>
    </row>
    <row r="129" spans="1:7" ht="29.25" customHeight="1">
      <c r="A129" s="51" t="s">
        <v>386</v>
      </c>
      <c r="B129" s="48" t="s">
        <v>330</v>
      </c>
      <c r="C129" s="48"/>
      <c r="D129" s="48"/>
      <c r="E129" s="49">
        <f>E130</f>
        <v>11727.1</v>
      </c>
      <c r="F129" s="49">
        <f t="shared" ref="F129:G131" si="22">F130</f>
        <v>6378.2</v>
      </c>
      <c r="G129" s="49">
        <f t="shared" si="22"/>
        <v>6969.6</v>
      </c>
    </row>
    <row r="130" spans="1:7" ht="38.25" customHeight="1">
      <c r="A130" s="51" t="s">
        <v>13</v>
      </c>
      <c r="B130" s="48" t="s">
        <v>14</v>
      </c>
      <c r="C130" s="50"/>
      <c r="D130" s="48"/>
      <c r="E130" s="49">
        <f>E131</f>
        <v>11727.1</v>
      </c>
      <c r="F130" s="49">
        <f t="shared" si="22"/>
        <v>6378.2</v>
      </c>
      <c r="G130" s="49">
        <f t="shared" si="22"/>
        <v>6969.6</v>
      </c>
    </row>
    <row r="131" spans="1:7" ht="12.75" customHeight="1">
      <c r="A131" s="39" t="s">
        <v>175</v>
      </c>
      <c r="B131" s="48" t="s">
        <v>221</v>
      </c>
      <c r="C131" s="50" t="s">
        <v>176</v>
      </c>
      <c r="D131" s="48"/>
      <c r="E131" s="49">
        <f>E132</f>
        <v>11727.1</v>
      </c>
      <c r="F131" s="49">
        <f t="shared" si="22"/>
        <v>6378.2</v>
      </c>
      <c r="G131" s="49">
        <f t="shared" si="22"/>
        <v>6969.6</v>
      </c>
    </row>
    <row r="132" spans="1:7" ht="12.75" customHeight="1">
      <c r="A132" s="51" t="s">
        <v>56</v>
      </c>
      <c r="B132" s="48" t="s">
        <v>221</v>
      </c>
      <c r="C132" s="50" t="s">
        <v>176</v>
      </c>
      <c r="D132" s="48" t="s">
        <v>182</v>
      </c>
      <c r="E132" s="49">
        <v>11727.1</v>
      </c>
      <c r="F132" s="49">
        <v>6378.2</v>
      </c>
      <c r="G132" s="49">
        <v>6969.6</v>
      </c>
    </row>
    <row r="133" spans="1:7" ht="124.5" customHeight="1">
      <c r="A133" s="45" t="s">
        <v>429</v>
      </c>
      <c r="B133" s="46" t="s">
        <v>129</v>
      </c>
      <c r="C133" s="46"/>
      <c r="D133" s="53"/>
      <c r="E133" s="47">
        <f>E134</f>
        <v>3827.2000000000003</v>
      </c>
      <c r="F133" s="47">
        <f>F134</f>
        <v>2818</v>
      </c>
      <c r="G133" s="47">
        <f>G134</f>
        <v>2818</v>
      </c>
    </row>
    <row r="134" spans="1:7" ht="27.75" customHeight="1">
      <c r="A134" s="39" t="s">
        <v>131</v>
      </c>
      <c r="B134" s="48" t="s">
        <v>130</v>
      </c>
      <c r="C134" s="39"/>
      <c r="D134" s="39"/>
      <c r="E134" s="49">
        <f>E135+E140+E143</f>
        <v>3827.2000000000003</v>
      </c>
      <c r="F134" s="49">
        <f>F135+F140+F143</f>
        <v>2818</v>
      </c>
      <c r="G134" s="49">
        <f>G135+G140+G143</f>
        <v>2818</v>
      </c>
    </row>
    <row r="135" spans="1:7" ht="25.5" customHeight="1">
      <c r="A135" s="39" t="s">
        <v>127</v>
      </c>
      <c r="B135" s="48" t="s">
        <v>194</v>
      </c>
      <c r="C135" s="50"/>
      <c r="D135" s="54"/>
      <c r="E135" s="49">
        <f>E136+E138</f>
        <v>2508.8000000000002</v>
      </c>
      <c r="F135" s="49">
        <f>F136+F138</f>
        <v>1908.8</v>
      </c>
      <c r="G135" s="49">
        <f>G136+G138</f>
        <v>1908.8</v>
      </c>
    </row>
    <row r="136" spans="1:7" ht="12.75" customHeight="1">
      <c r="A136" s="39" t="s">
        <v>175</v>
      </c>
      <c r="B136" s="48" t="s">
        <v>194</v>
      </c>
      <c r="C136" s="50" t="s">
        <v>176</v>
      </c>
      <c r="D136" s="48"/>
      <c r="E136" s="49">
        <f>E137</f>
        <v>1053.8</v>
      </c>
      <c r="F136" s="49">
        <f>F137</f>
        <v>1053.8</v>
      </c>
      <c r="G136" s="49">
        <f>G137</f>
        <v>1053.8</v>
      </c>
    </row>
    <row r="137" spans="1:7" ht="12.75" customHeight="1">
      <c r="A137" s="51" t="s">
        <v>56</v>
      </c>
      <c r="B137" s="48" t="s">
        <v>194</v>
      </c>
      <c r="C137" s="50" t="s">
        <v>176</v>
      </c>
      <c r="D137" s="48" t="s">
        <v>182</v>
      </c>
      <c r="E137" s="49">
        <v>1053.8</v>
      </c>
      <c r="F137" s="49">
        <v>1053.8</v>
      </c>
      <c r="G137" s="49">
        <v>1053.8</v>
      </c>
    </row>
    <row r="138" spans="1:7" ht="27" customHeight="1">
      <c r="A138" s="39" t="s">
        <v>300</v>
      </c>
      <c r="B138" s="48" t="s">
        <v>194</v>
      </c>
      <c r="C138" s="50" t="s">
        <v>301</v>
      </c>
      <c r="D138" s="48"/>
      <c r="E138" s="49">
        <f>E139</f>
        <v>1455</v>
      </c>
      <c r="F138" s="49">
        <f>F139</f>
        <v>855</v>
      </c>
      <c r="G138" s="49">
        <f>G139</f>
        <v>855</v>
      </c>
    </row>
    <row r="139" spans="1:7">
      <c r="A139" s="51" t="s">
        <v>56</v>
      </c>
      <c r="B139" s="48" t="s">
        <v>194</v>
      </c>
      <c r="C139" s="50" t="s">
        <v>301</v>
      </c>
      <c r="D139" s="48" t="s">
        <v>182</v>
      </c>
      <c r="E139" s="49">
        <v>1455</v>
      </c>
      <c r="F139" s="49">
        <v>855</v>
      </c>
      <c r="G139" s="49">
        <v>855</v>
      </c>
    </row>
    <row r="140" spans="1:7">
      <c r="A140" s="39" t="s">
        <v>49</v>
      </c>
      <c r="B140" s="48" t="s">
        <v>195</v>
      </c>
      <c r="C140" s="43"/>
      <c r="D140" s="43"/>
      <c r="E140" s="49">
        <f t="shared" ref="E140:G141" si="23">E141</f>
        <v>500</v>
      </c>
      <c r="F140" s="49">
        <f t="shared" si="23"/>
        <v>500</v>
      </c>
      <c r="G140" s="49">
        <f t="shared" si="23"/>
        <v>500</v>
      </c>
    </row>
    <row r="141" spans="1:7" ht="26.25">
      <c r="A141" s="39" t="s">
        <v>300</v>
      </c>
      <c r="B141" s="48" t="s">
        <v>195</v>
      </c>
      <c r="C141" s="50" t="s">
        <v>301</v>
      </c>
      <c r="D141" s="48"/>
      <c r="E141" s="55">
        <f t="shared" si="23"/>
        <v>500</v>
      </c>
      <c r="F141" s="55">
        <f t="shared" si="23"/>
        <v>500</v>
      </c>
      <c r="G141" s="55">
        <f t="shared" si="23"/>
        <v>500</v>
      </c>
    </row>
    <row r="142" spans="1:7" ht="12" customHeight="1">
      <c r="A142" s="51" t="s">
        <v>56</v>
      </c>
      <c r="B142" s="48" t="s">
        <v>195</v>
      </c>
      <c r="C142" s="50" t="s">
        <v>301</v>
      </c>
      <c r="D142" s="48" t="s">
        <v>182</v>
      </c>
      <c r="E142" s="55">
        <v>500</v>
      </c>
      <c r="F142" s="55">
        <v>500</v>
      </c>
      <c r="G142" s="55">
        <v>500</v>
      </c>
    </row>
    <row r="143" spans="1:7" ht="28.5" customHeight="1">
      <c r="A143" s="51" t="s">
        <v>386</v>
      </c>
      <c r="B143" s="48" t="s">
        <v>329</v>
      </c>
      <c r="C143" s="50"/>
      <c r="D143" s="48"/>
      <c r="E143" s="55">
        <f>E144</f>
        <v>818.4</v>
      </c>
      <c r="F143" s="55">
        <f t="shared" ref="F143:G145" si="24">F144</f>
        <v>409.2</v>
      </c>
      <c r="G143" s="55">
        <f t="shared" si="24"/>
        <v>409.2</v>
      </c>
    </row>
    <row r="144" spans="1:7" ht="27.75" customHeight="1">
      <c r="A144" s="51" t="s">
        <v>11</v>
      </c>
      <c r="B144" s="48" t="s">
        <v>12</v>
      </c>
      <c r="C144" s="50"/>
      <c r="D144" s="48"/>
      <c r="E144" s="55">
        <f>E145</f>
        <v>818.4</v>
      </c>
      <c r="F144" s="55">
        <f t="shared" si="24"/>
        <v>409.2</v>
      </c>
      <c r="G144" s="55">
        <f t="shared" si="24"/>
        <v>409.2</v>
      </c>
    </row>
    <row r="145" spans="1:8" ht="12.75" customHeight="1">
      <c r="A145" s="39" t="s">
        <v>175</v>
      </c>
      <c r="B145" s="48" t="s">
        <v>12</v>
      </c>
      <c r="C145" s="50" t="s">
        <v>176</v>
      </c>
      <c r="D145" s="48"/>
      <c r="E145" s="55">
        <f>E146</f>
        <v>818.4</v>
      </c>
      <c r="F145" s="55">
        <f t="shared" si="24"/>
        <v>409.2</v>
      </c>
      <c r="G145" s="55">
        <f t="shared" si="24"/>
        <v>409.2</v>
      </c>
    </row>
    <row r="146" spans="1:8" ht="12.75" customHeight="1">
      <c r="A146" s="51" t="s">
        <v>56</v>
      </c>
      <c r="B146" s="48" t="s">
        <v>12</v>
      </c>
      <c r="C146" s="50" t="s">
        <v>176</v>
      </c>
      <c r="D146" s="48" t="s">
        <v>182</v>
      </c>
      <c r="E146" s="55">
        <v>818.4</v>
      </c>
      <c r="F146" s="55">
        <v>409.2</v>
      </c>
      <c r="G146" s="55">
        <v>409.2</v>
      </c>
      <c r="H146" s="20"/>
    </row>
    <row r="147" spans="1:8" ht="66" customHeight="1">
      <c r="A147" s="42" t="s">
        <v>430</v>
      </c>
      <c r="B147" s="43" t="s">
        <v>133</v>
      </c>
      <c r="C147" s="50"/>
      <c r="D147" s="50" t="s">
        <v>295</v>
      </c>
      <c r="E147" s="44">
        <f>E148+E155+E161</f>
        <v>277005</v>
      </c>
      <c r="F147" s="44">
        <f>F148+F155+F161</f>
        <v>74008</v>
      </c>
      <c r="G147" s="44">
        <f>G148+G155+G161</f>
        <v>43963</v>
      </c>
    </row>
    <row r="148" spans="1:8" ht="25.5" customHeight="1">
      <c r="A148" s="51" t="s">
        <v>139</v>
      </c>
      <c r="B148" s="48" t="s">
        <v>134</v>
      </c>
      <c r="C148" s="50"/>
      <c r="D148" s="54"/>
      <c r="E148" s="49">
        <f>E149+E152</f>
        <v>420</v>
      </c>
      <c r="F148" s="49">
        <f>F149+F152</f>
        <v>462</v>
      </c>
      <c r="G148" s="49">
        <f>G149+G152</f>
        <v>505</v>
      </c>
    </row>
    <row r="149" spans="1:8" ht="25.5" customHeight="1">
      <c r="A149" s="51" t="s">
        <v>141</v>
      </c>
      <c r="B149" s="48" t="s">
        <v>78</v>
      </c>
      <c r="C149" s="50"/>
      <c r="D149" s="54"/>
      <c r="E149" s="49">
        <f t="shared" ref="E149:G150" si="25">E150</f>
        <v>120</v>
      </c>
      <c r="F149" s="49">
        <f t="shared" si="25"/>
        <v>132</v>
      </c>
      <c r="G149" s="49">
        <f t="shared" si="25"/>
        <v>145</v>
      </c>
    </row>
    <row r="150" spans="1:8" ht="25.5" customHeight="1">
      <c r="A150" s="39" t="s">
        <v>300</v>
      </c>
      <c r="B150" s="48" t="s">
        <v>78</v>
      </c>
      <c r="C150" s="50" t="s">
        <v>301</v>
      </c>
      <c r="D150" s="54"/>
      <c r="E150" s="49">
        <f t="shared" si="25"/>
        <v>120</v>
      </c>
      <c r="F150" s="49">
        <f t="shared" si="25"/>
        <v>132</v>
      </c>
      <c r="G150" s="49">
        <f t="shared" si="25"/>
        <v>145</v>
      </c>
    </row>
    <row r="151" spans="1:8" ht="12" customHeight="1">
      <c r="A151" s="39" t="s">
        <v>328</v>
      </c>
      <c r="B151" s="48" t="s">
        <v>78</v>
      </c>
      <c r="C151" s="50" t="s">
        <v>301</v>
      </c>
      <c r="D151" s="54" t="s">
        <v>290</v>
      </c>
      <c r="E151" s="49">
        <v>120</v>
      </c>
      <c r="F151" s="49">
        <v>132</v>
      </c>
      <c r="G151" s="49">
        <v>145</v>
      </c>
    </row>
    <row r="152" spans="1:8" ht="25.5" customHeight="1">
      <c r="A152" s="51" t="s">
        <v>144</v>
      </c>
      <c r="B152" s="48" t="s">
        <v>79</v>
      </c>
      <c r="C152" s="50"/>
      <c r="D152" s="54"/>
      <c r="E152" s="49">
        <f>E154</f>
        <v>300</v>
      </c>
      <c r="F152" s="49">
        <f>F154</f>
        <v>330</v>
      </c>
      <c r="G152" s="49">
        <f>G154</f>
        <v>360</v>
      </c>
    </row>
    <row r="153" spans="1:8" ht="25.5" customHeight="1">
      <c r="A153" s="39" t="s">
        <v>300</v>
      </c>
      <c r="B153" s="48" t="s">
        <v>79</v>
      </c>
      <c r="C153" s="50" t="s">
        <v>301</v>
      </c>
      <c r="D153" s="54"/>
      <c r="E153" s="49">
        <f>E154</f>
        <v>300</v>
      </c>
      <c r="F153" s="49">
        <f>F154</f>
        <v>330</v>
      </c>
      <c r="G153" s="49">
        <f>G154</f>
        <v>360</v>
      </c>
    </row>
    <row r="154" spans="1:8" ht="12" customHeight="1">
      <c r="A154" s="39" t="s">
        <v>327</v>
      </c>
      <c r="B154" s="48" t="s">
        <v>79</v>
      </c>
      <c r="C154" s="50" t="s">
        <v>301</v>
      </c>
      <c r="D154" s="54" t="s">
        <v>290</v>
      </c>
      <c r="E154" s="49">
        <v>300</v>
      </c>
      <c r="F154" s="49">
        <v>330</v>
      </c>
      <c r="G154" s="49">
        <v>360</v>
      </c>
    </row>
    <row r="155" spans="1:8" ht="37.5" customHeight="1">
      <c r="A155" s="39" t="s">
        <v>132</v>
      </c>
      <c r="B155" s="48" t="s">
        <v>136</v>
      </c>
      <c r="C155" s="50"/>
      <c r="D155" s="50"/>
      <c r="E155" s="55">
        <f>E156</f>
        <v>37585</v>
      </c>
      <c r="F155" s="55">
        <f>F156</f>
        <v>12235</v>
      </c>
      <c r="G155" s="55">
        <f>G156</f>
        <v>42458</v>
      </c>
    </row>
    <row r="156" spans="1:8" ht="27.75" customHeight="1">
      <c r="A156" s="39" t="s">
        <v>135</v>
      </c>
      <c r="B156" s="48" t="s">
        <v>81</v>
      </c>
      <c r="C156" s="50"/>
      <c r="D156" s="50"/>
      <c r="E156" s="55">
        <f>E157+E159</f>
        <v>37585</v>
      </c>
      <c r="F156" s="55">
        <f>F157+F159</f>
        <v>12235</v>
      </c>
      <c r="G156" s="55">
        <f>G157+G159</f>
        <v>42458</v>
      </c>
    </row>
    <row r="157" spans="1:8" ht="24.75" customHeight="1">
      <c r="A157" s="39" t="s">
        <v>300</v>
      </c>
      <c r="B157" s="48" t="s">
        <v>81</v>
      </c>
      <c r="C157" s="50" t="s">
        <v>301</v>
      </c>
      <c r="D157" s="50"/>
      <c r="E157" s="55">
        <f>E158</f>
        <v>2585</v>
      </c>
      <c r="F157" s="55">
        <f>F158</f>
        <v>12235</v>
      </c>
      <c r="G157" s="55">
        <f>G158</f>
        <v>42458</v>
      </c>
    </row>
    <row r="158" spans="1:8" ht="12" customHeight="1">
      <c r="A158" s="51" t="s">
        <v>210</v>
      </c>
      <c r="B158" s="48" t="s">
        <v>81</v>
      </c>
      <c r="C158" s="50" t="s">
        <v>301</v>
      </c>
      <c r="D158" s="50" t="s">
        <v>212</v>
      </c>
      <c r="E158" s="55">
        <v>2585</v>
      </c>
      <c r="F158" s="55">
        <v>12235</v>
      </c>
      <c r="G158" s="55">
        <v>42458</v>
      </c>
    </row>
    <row r="159" spans="1:8" ht="13.5" customHeight="1">
      <c r="A159" s="51" t="s">
        <v>109</v>
      </c>
      <c r="B159" s="48" t="s">
        <v>81</v>
      </c>
      <c r="C159" s="50" t="s">
        <v>180</v>
      </c>
      <c r="D159" s="50"/>
      <c r="E159" s="55">
        <f>E160</f>
        <v>35000</v>
      </c>
      <c r="F159" s="55">
        <f>F160</f>
        <v>0</v>
      </c>
      <c r="G159" s="55">
        <f>G160</f>
        <v>0</v>
      </c>
    </row>
    <row r="160" spans="1:8" ht="12" customHeight="1">
      <c r="A160" s="51" t="s">
        <v>210</v>
      </c>
      <c r="B160" s="48" t="s">
        <v>81</v>
      </c>
      <c r="C160" s="50" t="s">
        <v>180</v>
      </c>
      <c r="D160" s="50" t="s">
        <v>212</v>
      </c>
      <c r="E160" s="55">
        <v>35000</v>
      </c>
      <c r="F160" s="55">
        <v>0</v>
      </c>
      <c r="G160" s="55">
        <v>0</v>
      </c>
    </row>
    <row r="161" spans="1:8" ht="24.75" customHeight="1">
      <c r="A161" s="51" t="s">
        <v>137</v>
      </c>
      <c r="B161" s="48" t="s">
        <v>140</v>
      </c>
      <c r="C161" s="50"/>
      <c r="D161" s="50"/>
      <c r="E161" s="55">
        <f>E162+E165</f>
        <v>239000</v>
      </c>
      <c r="F161" s="55">
        <f>F162+F165</f>
        <v>61311</v>
      </c>
      <c r="G161" s="55">
        <f>G162+G165</f>
        <v>1000</v>
      </c>
    </row>
    <row r="162" spans="1:8" ht="14.25" customHeight="1">
      <c r="A162" s="39" t="s">
        <v>138</v>
      </c>
      <c r="B162" s="48" t="s">
        <v>80</v>
      </c>
      <c r="C162" s="50"/>
      <c r="D162" s="50"/>
      <c r="E162" s="55">
        <f t="shared" ref="E162:G163" si="26">E163</f>
        <v>1000</v>
      </c>
      <c r="F162" s="55">
        <f t="shared" si="26"/>
        <v>1000</v>
      </c>
      <c r="G162" s="55">
        <f t="shared" si="26"/>
        <v>1000</v>
      </c>
      <c r="H162" s="74"/>
    </row>
    <row r="163" spans="1:8" ht="12" customHeight="1">
      <c r="A163" s="51" t="s">
        <v>109</v>
      </c>
      <c r="B163" s="48" t="s">
        <v>80</v>
      </c>
      <c r="C163" s="50" t="s">
        <v>180</v>
      </c>
      <c r="D163" s="50"/>
      <c r="E163" s="55">
        <f t="shared" si="26"/>
        <v>1000</v>
      </c>
      <c r="F163" s="55">
        <f t="shared" si="26"/>
        <v>1000</v>
      </c>
      <c r="G163" s="55">
        <f t="shared" si="26"/>
        <v>1000</v>
      </c>
      <c r="H163" s="74"/>
    </row>
    <row r="164" spans="1:8" ht="12.75" customHeight="1">
      <c r="A164" s="51" t="s">
        <v>339</v>
      </c>
      <c r="B164" s="48" t="s">
        <v>80</v>
      </c>
      <c r="C164" s="50" t="s">
        <v>180</v>
      </c>
      <c r="D164" s="54" t="s">
        <v>337</v>
      </c>
      <c r="E164" s="49">
        <v>1000</v>
      </c>
      <c r="F164" s="49">
        <v>1000</v>
      </c>
      <c r="G164" s="49">
        <v>1000</v>
      </c>
      <c r="H164" s="74"/>
    </row>
    <row r="165" spans="1:8" ht="26.25" customHeight="1">
      <c r="A165" s="51" t="s">
        <v>386</v>
      </c>
      <c r="B165" s="48" t="s">
        <v>340</v>
      </c>
      <c r="C165" s="50"/>
      <c r="D165" s="54"/>
      <c r="E165" s="49">
        <f>E166</f>
        <v>238000</v>
      </c>
      <c r="F165" s="49">
        <f t="shared" ref="F165:G167" si="27">F166</f>
        <v>60311</v>
      </c>
      <c r="G165" s="49">
        <f t="shared" si="27"/>
        <v>0</v>
      </c>
      <c r="H165" s="74"/>
    </row>
    <row r="166" spans="1:8" ht="12.75" customHeight="1">
      <c r="A166" s="51" t="s">
        <v>138</v>
      </c>
      <c r="B166" s="48" t="s">
        <v>341</v>
      </c>
      <c r="C166" s="50"/>
      <c r="D166" s="54"/>
      <c r="E166" s="49">
        <f>E167</f>
        <v>238000</v>
      </c>
      <c r="F166" s="49">
        <f t="shared" si="27"/>
        <v>60311</v>
      </c>
      <c r="G166" s="49">
        <f t="shared" si="27"/>
        <v>0</v>
      </c>
      <c r="H166" s="74"/>
    </row>
    <row r="167" spans="1:8" ht="12.75" customHeight="1">
      <c r="A167" s="51" t="s">
        <v>109</v>
      </c>
      <c r="B167" s="48" t="s">
        <v>341</v>
      </c>
      <c r="C167" s="50" t="s">
        <v>180</v>
      </c>
      <c r="D167" s="54"/>
      <c r="E167" s="49">
        <f>E168</f>
        <v>238000</v>
      </c>
      <c r="F167" s="49">
        <f t="shared" si="27"/>
        <v>60311</v>
      </c>
      <c r="G167" s="49">
        <f t="shared" si="27"/>
        <v>0</v>
      </c>
      <c r="H167" s="74"/>
    </row>
    <row r="168" spans="1:8" ht="12.75" customHeight="1">
      <c r="A168" s="51" t="s">
        <v>339</v>
      </c>
      <c r="B168" s="48" t="s">
        <v>341</v>
      </c>
      <c r="C168" s="50" t="s">
        <v>180</v>
      </c>
      <c r="D168" s="54" t="s">
        <v>337</v>
      </c>
      <c r="E168" s="49">
        <v>238000</v>
      </c>
      <c r="F168" s="49">
        <v>60311</v>
      </c>
      <c r="G168" s="49">
        <v>0</v>
      </c>
    </row>
    <row r="169" spans="1:8" ht="54" customHeight="1">
      <c r="A169" s="42" t="s">
        <v>431</v>
      </c>
      <c r="B169" s="43" t="s">
        <v>145</v>
      </c>
      <c r="C169" s="50"/>
      <c r="D169" s="54"/>
      <c r="E169" s="44">
        <f>E170+E173+E176+E179</f>
        <v>7260</v>
      </c>
      <c r="F169" s="44">
        <f>F170+F173+F176+F179</f>
        <v>5360</v>
      </c>
      <c r="G169" s="44">
        <f>G170+G173+G176+G179</f>
        <v>5260</v>
      </c>
    </row>
    <row r="170" spans="1:8" ht="12.75" customHeight="1">
      <c r="A170" s="39" t="s">
        <v>150</v>
      </c>
      <c r="B170" s="48" t="s">
        <v>83</v>
      </c>
      <c r="C170" s="48"/>
      <c r="D170" s="48"/>
      <c r="E170" s="49">
        <f t="shared" ref="E170:G171" si="28">E171</f>
        <v>610</v>
      </c>
      <c r="F170" s="49">
        <f t="shared" si="28"/>
        <v>110</v>
      </c>
      <c r="G170" s="49">
        <f t="shared" si="28"/>
        <v>110</v>
      </c>
    </row>
    <row r="171" spans="1:8" ht="25.5" customHeight="1">
      <c r="A171" s="39" t="s">
        <v>300</v>
      </c>
      <c r="B171" s="48" t="s">
        <v>83</v>
      </c>
      <c r="C171" s="48" t="s">
        <v>301</v>
      </c>
      <c r="D171" s="48"/>
      <c r="E171" s="49">
        <f t="shared" si="28"/>
        <v>610</v>
      </c>
      <c r="F171" s="49">
        <f>F172</f>
        <v>110</v>
      </c>
      <c r="G171" s="49">
        <f>G172</f>
        <v>110</v>
      </c>
    </row>
    <row r="172" spans="1:8" ht="40.5" customHeight="1">
      <c r="A172" s="51" t="s">
        <v>325</v>
      </c>
      <c r="B172" s="48" t="s">
        <v>83</v>
      </c>
      <c r="C172" s="48" t="s">
        <v>301</v>
      </c>
      <c r="D172" s="48" t="s">
        <v>100</v>
      </c>
      <c r="E172" s="49">
        <v>610</v>
      </c>
      <c r="F172" s="49">
        <v>110</v>
      </c>
      <c r="G172" s="49">
        <v>110</v>
      </c>
    </row>
    <row r="173" spans="1:8" ht="12.75" customHeight="1">
      <c r="A173" s="51" t="s">
        <v>149</v>
      </c>
      <c r="B173" s="48" t="s">
        <v>84</v>
      </c>
      <c r="C173" s="48"/>
      <c r="D173" s="48"/>
      <c r="E173" s="49">
        <f t="shared" ref="E173:G174" si="29">E174</f>
        <v>1150</v>
      </c>
      <c r="F173" s="49">
        <f t="shared" si="29"/>
        <v>1150</v>
      </c>
      <c r="G173" s="49">
        <f t="shared" si="29"/>
        <v>1150</v>
      </c>
    </row>
    <row r="174" spans="1:8" ht="29.25" customHeight="1">
      <c r="A174" s="39" t="s">
        <v>300</v>
      </c>
      <c r="B174" s="48" t="s">
        <v>84</v>
      </c>
      <c r="C174" s="48" t="s">
        <v>301</v>
      </c>
      <c r="D174" s="48"/>
      <c r="E174" s="49">
        <f t="shared" si="29"/>
        <v>1150</v>
      </c>
      <c r="F174" s="49">
        <f t="shared" si="29"/>
        <v>1150</v>
      </c>
      <c r="G174" s="49">
        <f t="shared" si="29"/>
        <v>1150</v>
      </c>
    </row>
    <row r="175" spans="1:8" ht="12.75" customHeight="1">
      <c r="A175" s="51" t="s">
        <v>148</v>
      </c>
      <c r="B175" s="48" t="s">
        <v>84</v>
      </c>
      <c r="C175" s="48" t="s">
        <v>301</v>
      </c>
      <c r="D175" s="48" t="s">
        <v>147</v>
      </c>
      <c r="E175" s="49">
        <v>1150</v>
      </c>
      <c r="F175" s="49">
        <v>1150</v>
      </c>
      <c r="G175" s="49">
        <v>1150</v>
      </c>
    </row>
    <row r="176" spans="1:8" ht="12.75" customHeight="1">
      <c r="A176" s="39" t="s">
        <v>146</v>
      </c>
      <c r="B176" s="48" t="s">
        <v>82</v>
      </c>
      <c r="C176" s="50"/>
      <c r="D176" s="54"/>
      <c r="E176" s="49">
        <f t="shared" ref="E176:G177" si="30">E177</f>
        <v>3500</v>
      </c>
      <c r="F176" s="49">
        <f t="shared" si="30"/>
        <v>2600</v>
      </c>
      <c r="G176" s="49">
        <f t="shared" si="30"/>
        <v>2700</v>
      </c>
    </row>
    <row r="177" spans="1:7" ht="27.75" customHeight="1">
      <c r="A177" s="39" t="s">
        <v>300</v>
      </c>
      <c r="B177" s="48" t="s">
        <v>82</v>
      </c>
      <c r="C177" s="54" t="s">
        <v>301</v>
      </c>
      <c r="D177" s="54"/>
      <c r="E177" s="49">
        <f t="shared" si="30"/>
        <v>3500</v>
      </c>
      <c r="F177" s="49">
        <f t="shared" si="30"/>
        <v>2600</v>
      </c>
      <c r="G177" s="49">
        <f t="shared" si="30"/>
        <v>2700</v>
      </c>
    </row>
    <row r="178" spans="1:7" ht="12.75" customHeight="1">
      <c r="A178" s="39" t="s">
        <v>213</v>
      </c>
      <c r="B178" s="48" t="s">
        <v>82</v>
      </c>
      <c r="C178" s="48" t="s">
        <v>301</v>
      </c>
      <c r="D178" s="48" t="s">
        <v>214</v>
      </c>
      <c r="E178" s="49">
        <v>3500</v>
      </c>
      <c r="F178" s="49">
        <v>2600</v>
      </c>
      <c r="G178" s="49">
        <v>2700</v>
      </c>
    </row>
    <row r="179" spans="1:7" ht="24.75" customHeight="1">
      <c r="A179" s="39" t="s">
        <v>75</v>
      </c>
      <c r="B179" s="48" t="s">
        <v>76</v>
      </c>
      <c r="C179" s="48"/>
      <c r="D179" s="48"/>
      <c r="E179" s="49">
        <f t="shared" ref="E179:G180" si="31">E180</f>
        <v>2000</v>
      </c>
      <c r="F179" s="49">
        <f t="shared" si="31"/>
        <v>1500</v>
      </c>
      <c r="G179" s="49">
        <f t="shared" si="31"/>
        <v>1300</v>
      </c>
    </row>
    <row r="180" spans="1:7" ht="27.75" customHeight="1">
      <c r="A180" s="39" t="s">
        <v>300</v>
      </c>
      <c r="B180" s="48" t="s">
        <v>76</v>
      </c>
      <c r="C180" s="54" t="s">
        <v>301</v>
      </c>
      <c r="D180" s="48"/>
      <c r="E180" s="49">
        <f t="shared" si="31"/>
        <v>2000</v>
      </c>
      <c r="F180" s="49">
        <f t="shared" si="31"/>
        <v>1500</v>
      </c>
      <c r="G180" s="49">
        <f t="shared" si="31"/>
        <v>1300</v>
      </c>
    </row>
    <row r="181" spans="1:7" ht="12.75" customHeight="1">
      <c r="A181" s="39" t="s">
        <v>289</v>
      </c>
      <c r="B181" s="48" t="s">
        <v>76</v>
      </c>
      <c r="C181" s="48" t="s">
        <v>301</v>
      </c>
      <c r="D181" s="48" t="s">
        <v>258</v>
      </c>
      <c r="E181" s="49">
        <v>2000</v>
      </c>
      <c r="F181" s="49">
        <v>1500</v>
      </c>
      <c r="G181" s="49">
        <v>1300</v>
      </c>
    </row>
    <row r="182" spans="1:7" ht="66" customHeight="1">
      <c r="A182" s="42" t="s">
        <v>432</v>
      </c>
      <c r="B182" s="43" t="s">
        <v>273</v>
      </c>
      <c r="C182" s="50"/>
      <c r="D182" s="54"/>
      <c r="E182" s="44">
        <f>E183+E186</f>
        <v>12800</v>
      </c>
      <c r="F182" s="44">
        <f>F183+F186</f>
        <v>4600</v>
      </c>
      <c r="G182" s="44">
        <f>G183+G186</f>
        <v>5500</v>
      </c>
    </row>
    <row r="183" spans="1:7" ht="37.5" customHeight="1">
      <c r="A183" s="39" t="s">
        <v>275</v>
      </c>
      <c r="B183" s="48" t="s">
        <v>274</v>
      </c>
      <c r="C183" s="48"/>
      <c r="D183" s="48"/>
      <c r="E183" s="49">
        <f t="shared" ref="E183:G184" si="32">E184</f>
        <v>4700</v>
      </c>
      <c r="F183" s="49">
        <f t="shared" si="32"/>
        <v>2600</v>
      </c>
      <c r="G183" s="49">
        <f t="shared" si="32"/>
        <v>2600</v>
      </c>
    </row>
    <row r="184" spans="1:7" ht="27" customHeight="1">
      <c r="A184" s="39" t="s">
        <v>300</v>
      </c>
      <c r="B184" s="48" t="s">
        <v>274</v>
      </c>
      <c r="C184" s="48" t="s">
        <v>301</v>
      </c>
      <c r="D184" s="48"/>
      <c r="E184" s="49">
        <f t="shared" si="32"/>
        <v>4700</v>
      </c>
      <c r="F184" s="49">
        <f t="shared" si="32"/>
        <v>2600</v>
      </c>
      <c r="G184" s="49">
        <f t="shared" si="32"/>
        <v>2600</v>
      </c>
    </row>
    <row r="185" spans="1:7" ht="12.75" customHeight="1">
      <c r="A185" s="39" t="s">
        <v>254</v>
      </c>
      <c r="B185" s="48" t="s">
        <v>274</v>
      </c>
      <c r="C185" s="48" t="s">
        <v>301</v>
      </c>
      <c r="D185" s="48" t="s">
        <v>255</v>
      </c>
      <c r="E185" s="49">
        <v>4700</v>
      </c>
      <c r="F185" s="49">
        <v>2600</v>
      </c>
      <c r="G185" s="49">
        <v>2600</v>
      </c>
    </row>
    <row r="186" spans="1:7" ht="26.25" customHeight="1">
      <c r="A186" s="39" t="s">
        <v>276</v>
      </c>
      <c r="B186" s="48" t="s">
        <v>277</v>
      </c>
      <c r="C186" s="48"/>
      <c r="D186" s="48"/>
      <c r="E186" s="49">
        <f t="shared" ref="E186:G187" si="33">E187</f>
        <v>8100</v>
      </c>
      <c r="F186" s="49">
        <f t="shared" si="33"/>
        <v>2000</v>
      </c>
      <c r="G186" s="49">
        <f t="shared" si="33"/>
        <v>2900</v>
      </c>
    </row>
    <row r="187" spans="1:7" ht="26.25" customHeight="1">
      <c r="A187" s="39" t="s">
        <v>300</v>
      </c>
      <c r="B187" s="48" t="s">
        <v>277</v>
      </c>
      <c r="C187" s="48" t="s">
        <v>301</v>
      </c>
      <c r="D187" s="48"/>
      <c r="E187" s="49">
        <f t="shared" si="33"/>
        <v>8100</v>
      </c>
      <c r="F187" s="49">
        <f t="shared" si="33"/>
        <v>2000</v>
      </c>
      <c r="G187" s="49">
        <f t="shared" si="33"/>
        <v>2900</v>
      </c>
    </row>
    <row r="188" spans="1:7" ht="12.75" customHeight="1">
      <c r="A188" s="39" t="s">
        <v>254</v>
      </c>
      <c r="B188" s="48" t="s">
        <v>277</v>
      </c>
      <c r="C188" s="48" t="s">
        <v>301</v>
      </c>
      <c r="D188" s="48" t="s">
        <v>255</v>
      </c>
      <c r="E188" s="49">
        <v>8100</v>
      </c>
      <c r="F188" s="49">
        <v>2000</v>
      </c>
      <c r="G188" s="49">
        <v>2900</v>
      </c>
    </row>
    <row r="189" spans="1:7" ht="63" customHeight="1">
      <c r="A189" s="42" t="s">
        <v>434</v>
      </c>
      <c r="B189" s="43" t="s">
        <v>174</v>
      </c>
      <c r="C189" s="48"/>
      <c r="D189" s="43"/>
      <c r="E189" s="44">
        <f>E190</f>
        <v>18567</v>
      </c>
      <c r="F189" s="44">
        <f>F190</f>
        <v>500</v>
      </c>
      <c r="G189" s="44">
        <f>G190</f>
        <v>0</v>
      </c>
    </row>
    <row r="190" spans="1:7" ht="24.75" customHeight="1">
      <c r="A190" s="59" t="s">
        <v>167</v>
      </c>
      <c r="B190" s="48" t="s">
        <v>169</v>
      </c>
      <c r="C190" s="48"/>
      <c r="D190" s="48"/>
      <c r="E190" s="49">
        <f>E191+E194</f>
        <v>18567</v>
      </c>
      <c r="F190" s="49">
        <f>F191+F194</f>
        <v>500</v>
      </c>
      <c r="G190" s="49">
        <f>G191+G194</f>
        <v>0</v>
      </c>
    </row>
    <row r="191" spans="1:7" ht="25.5" customHeight="1">
      <c r="A191" s="59" t="s">
        <v>168</v>
      </c>
      <c r="B191" s="48" t="s">
        <v>170</v>
      </c>
      <c r="C191" s="48"/>
      <c r="D191" s="48"/>
      <c r="E191" s="49">
        <f t="shared" ref="E191:G192" si="34">E192</f>
        <v>330.9</v>
      </c>
      <c r="F191" s="49">
        <f t="shared" si="34"/>
        <v>500</v>
      </c>
      <c r="G191" s="49">
        <f t="shared" si="34"/>
        <v>0</v>
      </c>
    </row>
    <row r="192" spans="1:7" ht="24.75" customHeight="1">
      <c r="A192" s="39" t="s">
        <v>300</v>
      </c>
      <c r="B192" s="48" t="s">
        <v>170</v>
      </c>
      <c r="C192" s="48" t="s">
        <v>301</v>
      </c>
      <c r="D192" s="48"/>
      <c r="E192" s="49">
        <f t="shared" si="34"/>
        <v>330.9</v>
      </c>
      <c r="F192" s="49">
        <f t="shared" si="34"/>
        <v>500</v>
      </c>
      <c r="G192" s="49">
        <f t="shared" si="34"/>
        <v>0</v>
      </c>
    </row>
    <row r="193" spans="1:7" ht="14.25" customHeight="1">
      <c r="A193" s="51" t="s">
        <v>64</v>
      </c>
      <c r="B193" s="48" t="s">
        <v>170</v>
      </c>
      <c r="C193" s="48" t="s">
        <v>301</v>
      </c>
      <c r="D193" s="48" t="s">
        <v>108</v>
      </c>
      <c r="E193" s="49">
        <v>330.9</v>
      </c>
      <c r="F193" s="49">
        <v>500</v>
      </c>
      <c r="G193" s="49">
        <v>0</v>
      </c>
    </row>
    <row r="194" spans="1:7" ht="81" customHeight="1">
      <c r="A194" s="51" t="s">
        <v>354</v>
      </c>
      <c r="B194" s="48" t="s">
        <v>279</v>
      </c>
      <c r="C194" s="48"/>
      <c r="D194" s="48"/>
      <c r="E194" s="49">
        <f t="shared" ref="E194:G195" si="35">E195</f>
        <v>18236.099999999999</v>
      </c>
      <c r="F194" s="49">
        <f t="shared" si="35"/>
        <v>0</v>
      </c>
      <c r="G194" s="49">
        <f t="shared" si="35"/>
        <v>0</v>
      </c>
    </row>
    <row r="195" spans="1:7" ht="27.75" customHeight="1">
      <c r="A195" s="39" t="s">
        <v>300</v>
      </c>
      <c r="B195" s="48" t="s">
        <v>279</v>
      </c>
      <c r="C195" s="48" t="s">
        <v>301</v>
      </c>
      <c r="D195" s="48"/>
      <c r="E195" s="49">
        <f t="shared" si="35"/>
        <v>18236.099999999999</v>
      </c>
      <c r="F195" s="49">
        <f t="shared" si="35"/>
        <v>0</v>
      </c>
      <c r="G195" s="49">
        <f t="shared" si="35"/>
        <v>0</v>
      </c>
    </row>
    <row r="196" spans="1:7" ht="12.75" customHeight="1">
      <c r="A196" s="51" t="s">
        <v>64</v>
      </c>
      <c r="B196" s="48" t="s">
        <v>279</v>
      </c>
      <c r="C196" s="48" t="s">
        <v>301</v>
      </c>
      <c r="D196" s="48" t="s">
        <v>108</v>
      </c>
      <c r="E196" s="49">
        <v>18236.099999999999</v>
      </c>
      <c r="F196" s="49">
        <v>0</v>
      </c>
      <c r="G196" s="49">
        <v>0</v>
      </c>
    </row>
    <row r="197" spans="1:7" ht="52.5" customHeight="1">
      <c r="A197" s="42" t="s">
        <v>362</v>
      </c>
      <c r="B197" s="62" t="s">
        <v>9</v>
      </c>
      <c r="C197" s="48"/>
      <c r="D197" s="48"/>
      <c r="E197" s="44">
        <f>E198</f>
        <v>19930</v>
      </c>
      <c r="F197" s="44">
        <f t="shared" ref="F197:G199" si="36">F198</f>
        <v>0</v>
      </c>
      <c r="G197" s="44">
        <f t="shared" si="36"/>
        <v>0</v>
      </c>
    </row>
    <row r="198" spans="1:7" ht="27" customHeight="1">
      <c r="A198" s="39" t="s">
        <v>364</v>
      </c>
      <c r="B198" s="124" t="s">
        <v>10</v>
      </c>
      <c r="C198" s="48"/>
      <c r="D198" s="48"/>
      <c r="E198" s="49">
        <f>E199</f>
        <v>19930</v>
      </c>
      <c r="F198" s="49">
        <f t="shared" si="36"/>
        <v>0</v>
      </c>
      <c r="G198" s="49">
        <f t="shared" si="36"/>
        <v>0</v>
      </c>
    </row>
    <row r="199" spans="1:7" ht="39.75" customHeight="1">
      <c r="A199" s="39" t="s">
        <v>17</v>
      </c>
      <c r="B199" s="124" t="s">
        <v>10</v>
      </c>
      <c r="C199" s="48" t="s">
        <v>293</v>
      </c>
      <c r="D199" s="48"/>
      <c r="E199" s="49">
        <f>E200</f>
        <v>19930</v>
      </c>
      <c r="F199" s="49">
        <f t="shared" si="36"/>
        <v>0</v>
      </c>
      <c r="G199" s="49">
        <f t="shared" si="36"/>
        <v>0</v>
      </c>
    </row>
    <row r="200" spans="1:7" ht="12.75" customHeight="1">
      <c r="A200" s="51" t="s">
        <v>104</v>
      </c>
      <c r="B200" s="124" t="s">
        <v>10</v>
      </c>
      <c r="C200" s="48" t="s">
        <v>293</v>
      </c>
      <c r="D200" s="48" t="s">
        <v>106</v>
      </c>
      <c r="E200" s="49">
        <v>19930</v>
      </c>
      <c r="F200" s="49">
        <v>0</v>
      </c>
      <c r="G200" s="49">
        <v>0</v>
      </c>
    </row>
    <row r="201" spans="1:7" ht="25.5">
      <c r="A201" s="42" t="s">
        <v>18</v>
      </c>
      <c r="B201" s="43" t="s">
        <v>151</v>
      </c>
      <c r="C201" s="43"/>
      <c r="D201" s="43"/>
      <c r="E201" s="44">
        <f>E202</f>
        <v>51672.7</v>
      </c>
      <c r="F201" s="44">
        <f>F202</f>
        <v>53456.1</v>
      </c>
      <c r="G201" s="44">
        <f>G202</f>
        <v>55445.3</v>
      </c>
    </row>
    <row r="202" spans="1:7" ht="39" customHeight="1">
      <c r="A202" s="39" t="s">
        <v>380</v>
      </c>
      <c r="B202" s="48" t="s">
        <v>152</v>
      </c>
      <c r="C202" s="48"/>
      <c r="D202" s="48"/>
      <c r="E202" s="49">
        <f>E203+E206+E218+E221+E226+E233+E237</f>
        <v>51672.7</v>
      </c>
      <c r="F202" s="49">
        <f>F203+F206+F218+F221+F226+F233+F237</f>
        <v>53456.1</v>
      </c>
      <c r="G202" s="49">
        <f>G203+G206+G218+G221+G226+G233+G237</f>
        <v>55445.3</v>
      </c>
    </row>
    <row r="203" spans="1:7" ht="25.5" customHeight="1">
      <c r="A203" s="39" t="s">
        <v>261</v>
      </c>
      <c r="B203" s="48" t="s">
        <v>153</v>
      </c>
      <c r="C203" s="48"/>
      <c r="D203" s="48"/>
      <c r="E203" s="49">
        <f t="shared" ref="E203:G204" si="37">E204</f>
        <v>1990</v>
      </c>
      <c r="F203" s="49">
        <f t="shared" si="37"/>
        <v>2090</v>
      </c>
      <c r="G203" s="49">
        <f t="shared" si="37"/>
        <v>2195</v>
      </c>
    </row>
    <row r="204" spans="1:7" ht="26.25" customHeight="1">
      <c r="A204" s="39" t="s">
        <v>381</v>
      </c>
      <c r="B204" s="48" t="s">
        <v>153</v>
      </c>
      <c r="C204" s="48" t="s">
        <v>382</v>
      </c>
      <c r="D204" s="48"/>
      <c r="E204" s="49">
        <f t="shared" si="37"/>
        <v>1990</v>
      </c>
      <c r="F204" s="49">
        <f t="shared" si="37"/>
        <v>2090</v>
      </c>
      <c r="G204" s="49">
        <f t="shared" si="37"/>
        <v>2195</v>
      </c>
    </row>
    <row r="205" spans="1:7" ht="52.5" customHeight="1">
      <c r="A205" s="39" t="s">
        <v>331</v>
      </c>
      <c r="B205" s="48" t="s">
        <v>153</v>
      </c>
      <c r="C205" s="48" t="s">
        <v>382</v>
      </c>
      <c r="D205" s="48" t="s">
        <v>96</v>
      </c>
      <c r="E205" s="49">
        <v>1990</v>
      </c>
      <c r="F205" s="49">
        <v>2090</v>
      </c>
      <c r="G205" s="49">
        <v>2195</v>
      </c>
    </row>
    <row r="206" spans="1:7" ht="27" customHeight="1">
      <c r="A206" s="39" t="s">
        <v>269</v>
      </c>
      <c r="B206" s="48" t="s">
        <v>154</v>
      </c>
      <c r="C206" s="48"/>
      <c r="D206" s="48"/>
      <c r="E206" s="49">
        <f>E207+E210+E213+E215</f>
        <v>44815</v>
      </c>
      <c r="F206" s="49">
        <f>F207+F210+F213+F215</f>
        <v>46439</v>
      </c>
      <c r="G206" s="49">
        <f>G207+G210+G213+G215</f>
        <v>48219</v>
      </c>
    </row>
    <row r="207" spans="1:7" ht="24.75" customHeight="1">
      <c r="A207" s="39" t="s">
        <v>381</v>
      </c>
      <c r="B207" s="48" t="s">
        <v>154</v>
      </c>
      <c r="C207" s="48" t="s">
        <v>382</v>
      </c>
      <c r="D207" s="48"/>
      <c r="E207" s="49">
        <f>E208+E209</f>
        <v>34080</v>
      </c>
      <c r="F207" s="49">
        <f>F208+F209</f>
        <v>35650</v>
      </c>
      <c r="G207" s="49">
        <f>G208+G209</f>
        <v>37430</v>
      </c>
    </row>
    <row r="208" spans="1:7" ht="39.75" customHeight="1">
      <c r="A208" s="39" t="s">
        <v>383</v>
      </c>
      <c r="B208" s="48" t="s">
        <v>154</v>
      </c>
      <c r="C208" s="48" t="s">
        <v>382</v>
      </c>
      <c r="D208" s="48" t="s">
        <v>199</v>
      </c>
      <c r="E208" s="49">
        <v>2870</v>
      </c>
      <c r="F208" s="49">
        <v>2950</v>
      </c>
      <c r="G208" s="49">
        <v>3030</v>
      </c>
    </row>
    <row r="209" spans="1:7" ht="51.75" customHeight="1">
      <c r="A209" s="39" t="s">
        <v>331</v>
      </c>
      <c r="B209" s="48" t="s">
        <v>154</v>
      </c>
      <c r="C209" s="48" t="s">
        <v>382</v>
      </c>
      <c r="D209" s="48" t="s">
        <v>96</v>
      </c>
      <c r="E209" s="49">
        <v>31210</v>
      </c>
      <c r="F209" s="49">
        <v>32700</v>
      </c>
      <c r="G209" s="49">
        <v>34400</v>
      </c>
    </row>
    <row r="210" spans="1:7" ht="26.25" customHeight="1">
      <c r="A210" s="39" t="s">
        <v>300</v>
      </c>
      <c r="B210" s="48" t="s">
        <v>154</v>
      </c>
      <c r="C210" s="48" t="s">
        <v>301</v>
      </c>
      <c r="D210" s="48"/>
      <c r="E210" s="49">
        <f>E211+E212</f>
        <v>10505</v>
      </c>
      <c r="F210" s="49">
        <f>F211+F212</f>
        <v>10559</v>
      </c>
      <c r="G210" s="49">
        <f>G211+G212</f>
        <v>10559</v>
      </c>
    </row>
    <row r="211" spans="1:7" ht="37.5" customHeight="1">
      <c r="A211" s="39" t="s">
        <v>383</v>
      </c>
      <c r="B211" s="48" t="s">
        <v>154</v>
      </c>
      <c r="C211" s="48" t="s">
        <v>301</v>
      </c>
      <c r="D211" s="48" t="s">
        <v>199</v>
      </c>
      <c r="E211" s="49">
        <v>1455</v>
      </c>
      <c r="F211" s="49">
        <v>1549</v>
      </c>
      <c r="G211" s="49">
        <v>1549</v>
      </c>
    </row>
    <row r="212" spans="1:7" ht="51.75" customHeight="1">
      <c r="A212" s="39" t="s">
        <v>331</v>
      </c>
      <c r="B212" s="48" t="s">
        <v>154</v>
      </c>
      <c r="C212" s="48" t="s">
        <v>301</v>
      </c>
      <c r="D212" s="48" t="s">
        <v>96</v>
      </c>
      <c r="E212" s="49">
        <v>9050</v>
      </c>
      <c r="F212" s="49">
        <v>9010</v>
      </c>
      <c r="G212" s="49">
        <v>9010</v>
      </c>
    </row>
    <row r="213" spans="1:7" ht="12.75" customHeight="1">
      <c r="A213" s="39" t="s">
        <v>51</v>
      </c>
      <c r="B213" s="48" t="s">
        <v>154</v>
      </c>
      <c r="C213" s="48" t="s">
        <v>50</v>
      </c>
      <c r="D213" s="48"/>
      <c r="E213" s="49">
        <f>E214</f>
        <v>20</v>
      </c>
      <c r="F213" s="49">
        <f>F214</f>
        <v>20</v>
      </c>
      <c r="G213" s="49">
        <f>G214</f>
        <v>20</v>
      </c>
    </row>
    <row r="214" spans="1:7" ht="51.75" customHeight="1">
      <c r="A214" s="39" t="s">
        <v>331</v>
      </c>
      <c r="B214" s="48" t="s">
        <v>154</v>
      </c>
      <c r="C214" s="48" t="s">
        <v>50</v>
      </c>
      <c r="D214" s="48" t="s">
        <v>96</v>
      </c>
      <c r="E214" s="49">
        <v>20</v>
      </c>
      <c r="F214" s="49">
        <v>20</v>
      </c>
      <c r="G214" s="49">
        <v>20</v>
      </c>
    </row>
    <row r="215" spans="1:7" ht="12.75" customHeight="1">
      <c r="A215" s="39" t="s">
        <v>332</v>
      </c>
      <c r="B215" s="48" t="s">
        <v>154</v>
      </c>
      <c r="C215" s="48" t="s">
        <v>177</v>
      </c>
      <c r="D215" s="48"/>
      <c r="E215" s="49">
        <f>E216+E217</f>
        <v>210</v>
      </c>
      <c r="F215" s="49">
        <f>F216+F217</f>
        <v>210</v>
      </c>
      <c r="G215" s="49">
        <f>G216+G217</f>
        <v>210</v>
      </c>
    </row>
    <row r="216" spans="1:7" ht="39" customHeight="1">
      <c r="A216" s="39" t="s">
        <v>383</v>
      </c>
      <c r="B216" s="48" t="s">
        <v>154</v>
      </c>
      <c r="C216" s="48" t="s">
        <v>177</v>
      </c>
      <c r="D216" s="48" t="s">
        <v>199</v>
      </c>
      <c r="E216" s="49">
        <v>10</v>
      </c>
      <c r="F216" s="49">
        <v>10</v>
      </c>
      <c r="G216" s="49">
        <v>10</v>
      </c>
    </row>
    <row r="217" spans="1:7" ht="52.5" customHeight="1">
      <c r="A217" s="39" t="s">
        <v>331</v>
      </c>
      <c r="B217" s="48" t="s">
        <v>154</v>
      </c>
      <c r="C217" s="48" t="s">
        <v>177</v>
      </c>
      <c r="D217" s="48" t="s">
        <v>96</v>
      </c>
      <c r="E217" s="49">
        <v>200</v>
      </c>
      <c r="F217" s="49">
        <v>200</v>
      </c>
      <c r="G217" s="49">
        <v>200</v>
      </c>
    </row>
    <row r="218" spans="1:7" ht="27.75" customHeight="1">
      <c r="A218" s="39" t="s">
        <v>21</v>
      </c>
      <c r="B218" s="48" t="s">
        <v>155</v>
      </c>
      <c r="C218" s="48"/>
      <c r="D218" s="48"/>
      <c r="E218" s="49">
        <f t="shared" ref="E218:G219" si="38">E219</f>
        <v>1720</v>
      </c>
      <c r="F218" s="49">
        <f t="shared" si="38"/>
        <v>1810</v>
      </c>
      <c r="G218" s="49">
        <f t="shared" si="38"/>
        <v>1900</v>
      </c>
    </row>
    <row r="219" spans="1:7" ht="26.25" customHeight="1">
      <c r="A219" s="39" t="s">
        <v>381</v>
      </c>
      <c r="B219" s="48" t="s">
        <v>155</v>
      </c>
      <c r="C219" s="48" t="s">
        <v>382</v>
      </c>
      <c r="D219" s="48"/>
      <c r="E219" s="49">
        <f t="shared" si="38"/>
        <v>1720</v>
      </c>
      <c r="F219" s="49">
        <f t="shared" si="38"/>
        <v>1810</v>
      </c>
      <c r="G219" s="49">
        <f t="shared" si="38"/>
        <v>1900</v>
      </c>
    </row>
    <row r="220" spans="1:7" ht="37.5" customHeight="1">
      <c r="A220" s="39" t="s">
        <v>383</v>
      </c>
      <c r="B220" s="48" t="s">
        <v>155</v>
      </c>
      <c r="C220" s="48" t="s">
        <v>382</v>
      </c>
      <c r="D220" s="48" t="s">
        <v>199</v>
      </c>
      <c r="E220" s="49">
        <v>1720</v>
      </c>
      <c r="F220" s="49">
        <v>1810</v>
      </c>
      <c r="G220" s="49">
        <v>1900</v>
      </c>
    </row>
    <row r="221" spans="1:7" ht="26.25" customHeight="1">
      <c r="A221" s="39" t="s">
        <v>292</v>
      </c>
      <c r="B221" s="48" t="s">
        <v>156</v>
      </c>
      <c r="C221" s="48"/>
      <c r="D221" s="48"/>
      <c r="E221" s="49">
        <f>E222</f>
        <v>1817</v>
      </c>
      <c r="F221" s="49">
        <f>F222</f>
        <v>1782</v>
      </c>
      <c r="G221" s="49">
        <f>G222</f>
        <v>1782</v>
      </c>
    </row>
    <row r="222" spans="1:7" ht="25.5" customHeight="1">
      <c r="A222" s="39" t="s">
        <v>300</v>
      </c>
      <c r="B222" s="48" t="s">
        <v>156</v>
      </c>
      <c r="C222" s="48" t="s">
        <v>301</v>
      </c>
      <c r="D222" s="54"/>
      <c r="E222" s="49">
        <f>E223+E224+E225</f>
        <v>1817</v>
      </c>
      <c r="F222" s="49">
        <f>F223+F224+F225</f>
        <v>1782</v>
      </c>
      <c r="G222" s="49">
        <f>G223+G224+G225</f>
        <v>1782</v>
      </c>
    </row>
    <row r="223" spans="1:7" ht="12.75" customHeight="1">
      <c r="A223" s="39" t="s">
        <v>213</v>
      </c>
      <c r="B223" s="48" t="s">
        <v>156</v>
      </c>
      <c r="C223" s="48" t="s">
        <v>301</v>
      </c>
      <c r="D223" s="48" t="s">
        <v>214</v>
      </c>
      <c r="E223" s="49">
        <v>432</v>
      </c>
      <c r="F223" s="49">
        <v>432</v>
      </c>
      <c r="G223" s="49">
        <v>432</v>
      </c>
    </row>
    <row r="224" spans="1:7" ht="11.25" customHeight="1">
      <c r="A224" s="39" t="s">
        <v>104</v>
      </c>
      <c r="B224" s="48" t="s">
        <v>156</v>
      </c>
      <c r="C224" s="48" t="s">
        <v>301</v>
      </c>
      <c r="D224" s="48" t="s">
        <v>173</v>
      </c>
      <c r="E224" s="49">
        <v>985</v>
      </c>
      <c r="F224" s="49">
        <v>950</v>
      </c>
      <c r="G224" s="49">
        <v>950</v>
      </c>
    </row>
    <row r="225" spans="1:7" ht="12.75" customHeight="1">
      <c r="A225" s="39" t="s">
        <v>321</v>
      </c>
      <c r="B225" s="48" t="s">
        <v>156</v>
      </c>
      <c r="C225" s="54" t="s">
        <v>301</v>
      </c>
      <c r="D225" s="50" t="s">
        <v>323</v>
      </c>
      <c r="E225" s="49">
        <v>400</v>
      </c>
      <c r="F225" s="49">
        <v>400</v>
      </c>
      <c r="G225" s="49">
        <v>400</v>
      </c>
    </row>
    <row r="226" spans="1:7" ht="12.75" customHeight="1">
      <c r="A226" s="39" t="s">
        <v>72</v>
      </c>
      <c r="B226" s="50" t="s">
        <v>71</v>
      </c>
      <c r="C226" s="63"/>
      <c r="D226" s="50"/>
      <c r="E226" s="55">
        <f>E230+E227</f>
        <v>327.2</v>
      </c>
      <c r="F226" s="55">
        <f>F230+F227</f>
        <v>331.6</v>
      </c>
      <c r="G226" s="55">
        <f>G230+G227</f>
        <v>345.8</v>
      </c>
    </row>
    <row r="227" spans="1:7" ht="40.5" customHeight="1">
      <c r="A227" s="39" t="s">
        <v>222</v>
      </c>
      <c r="B227" s="64" t="s">
        <v>224</v>
      </c>
      <c r="C227" s="63"/>
      <c r="D227" s="50"/>
      <c r="E227" s="55">
        <f t="shared" ref="E227:G228" si="39">E228</f>
        <v>60</v>
      </c>
      <c r="F227" s="55">
        <f t="shared" si="39"/>
        <v>60</v>
      </c>
      <c r="G227" s="55">
        <f t="shared" si="39"/>
        <v>60</v>
      </c>
    </row>
    <row r="228" spans="1:7" ht="12.75" customHeight="1">
      <c r="A228" s="65" t="s">
        <v>399</v>
      </c>
      <c r="B228" s="64" t="s">
        <v>224</v>
      </c>
      <c r="C228" s="63" t="s">
        <v>225</v>
      </c>
      <c r="D228" s="50"/>
      <c r="E228" s="55">
        <f t="shared" si="39"/>
        <v>60</v>
      </c>
      <c r="F228" s="55">
        <f t="shared" si="39"/>
        <v>60</v>
      </c>
      <c r="G228" s="55">
        <f t="shared" si="39"/>
        <v>60</v>
      </c>
    </row>
    <row r="229" spans="1:7" ht="40.5" customHeight="1">
      <c r="A229" s="39" t="s">
        <v>383</v>
      </c>
      <c r="B229" s="64" t="s">
        <v>224</v>
      </c>
      <c r="C229" s="63" t="s">
        <v>225</v>
      </c>
      <c r="D229" s="50" t="s">
        <v>199</v>
      </c>
      <c r="E229" s="55">
        <v>60</v>
      </c>
      <c r="F229" s="55">
        <v>60</v>
      </c>
      <c r="G229" s="55">
        <v>60</v>
      </c>
    </row>
    <row r="230" spans="1:7" ht="27" customHeight="1">
      <c r="A230" s="39" t="s">
        <v>251</v>
      </c>
      <c r="B230" s="50" t="s">
        <v>157</v>
      </c>
      <c r="C230" s="63"/>
      <c r="D230" s="63"/>
      <c r="E230" s="55">
        <f t="shared" ref="E230:G231" si="40">E231</f>
        <v>267.2</v>
      </c>
      <c r="F230" s="55">
        <f t="shared" si="40"/>
        <v>271.60000000000002</v>
      </c>
      <c r="G230" s="55">
        <f t="shared" si="40"/>
        <v>285.8</v>
      </c>
    </row>
    <row r="231" spans="1:7" ht="25.5" customHeight="1">
      <c r="A231" s="39" t="s">
        <v>381</v>
      </c>
      <c r="B231" s="50" t="s">
        <v>157</v>
      </c>
      <c r="C231" s="63" t="s">
        <v>382</v>
      </c>
      <c r="D231" s="63"/>
      <c r="E231" s="55">
        <f t="shared" si="40"/>
        <v>267.2</v>
      </c>
      <c r="F231" s="55">
        <f t="shared" si="40"/>
        <v>271.60000000000002</v>
      </c>
      <c r="G231" s="55">
        <f t="shared" si="40"/>
        <v>285.8</v>
      </c>
    </row>
    <row r="232" spans="1:7" ht="12.75" customHeight="1">
      <c r="A232" s="39" t="s">
        <v>219</v>
      </c>
      <c r="B232" s="50" t="s">
        <v>157</v>
      </c>
      <c r="C232" s="63" t="s">
        <v>382</v>
      </c>
      <c r="D232" s="63" t="s">
        <v>220</v>
      </c>
      <c r="E232" s="55">
        <v>267.2</v>
      </c>
      <c r="F232" s="55">
        <v>271.60000000000002</v>
      </c>
      <c r="G232" s="55">
        <v>285.8</v>
      </c>
    </row>
    <row r="233" spans="1:7" ht="26.25" customHeight="1">
      <c r="A233" s="39" t="s">
        <v>73</v>
      </c>
      <c r="B233" s="48" t="s">
        <v>74</v>
      </c>
      <c r="C233" s="54"/>
      <c r="D233" s="54"/>
      <c r="E233" s="49">
        <f>E234</f>
        <v>3.5</v>
      </c>
      <c r="F233" s="49">
        <f t="shared" ref="F233:G235" si="41">F234</f>
        <v>3.5</v>
      </c>
      <c r="G233" s="49">
        <f t="shared" si="41"/>
        <v>3.5</v>
      </c>
    </row>
    <row r="234" spans="1:7" ht="51" customHeight="1">
      <c r="A234" s="39" t="s">
        <v>288</v>
      </c>
      <c r="B234" s="50" t="s">
        <v>158</v>
      </c>
      <c r="C234" s="54"/>
      <c r="D234" s="50"/>
      <c r="E234" s="55">
        <f>E235</f>
        <v>3.5</v>
      </c>
      <c r="F234" s="55">
        <f t="shared" si="41"/>
        <v>3.5</v>
      </c>
      <c r="G234" s="55">
        <f t="shared" si="41"/>
        <v>3.5</v>
      </c>
    </row>
    <row r="235" spans="1:7" ht="24.75" customHeight="1">
      <c r="A235" s="39" t="s">
        <v>300</v>
      </c>
      <c r="B235" s="50" t="s">
        <v>158</v>
      </c>
      <c r="C235" s="54" t="s">
        <v>301</v>
      </c>
      <c r="D235" s="50"/>
      <c r="E235" s="55">
        <f>E236</f>
        <v>3.5</v>
      </c>
      <c r="F235" s="55">
        <f t="shared" si="41"/>
        <v>3.5</v>
      </c>
      <c r="G235" s="55">
        <f t="shared" si="41"/>
        <v>3.5</v>
      </c>
    </row>
    <row r="236" spans="1:7" ht="12" customHeight="1">
      <c r="A236" s="39" t="s">
        <v>213</v>
      </c>
      <c r="B236" s="50" t="s">
        <v>158</v>
      </c>
      <c r="C236" s="48" t="s">
        <v>301</v>
      </c>
      <c r="D236" s="48" t="s">
        <v>214</v>
      </c>
      <c r="E236" s="49">
        <v>3.5</v>
      </c>
      <c r="F236" s="49">
        <v>3.5</v>
      </c>
      <c r="G236" s="49">
        <v>3.5</v>
      </c>
    </row>
    <row r="237" spans="1:7" ht="24.75" customHeight="1">
      <c r="A237" s="39" t="s">
        <v>22</v>
      </c>
      <c r="B237" s="50" t="s">
        <v>159</v>
      </c>
      <c r="C237" s="54"/>
      <c r="D237" s="50"/>
      <c r="E237" s="55">
        <f>E238</f>
        <v>1000</v>
      </c>
      <c r="F237" s="55">
        <f t="shared" ref="F237:G239" si="42">F238</f>
        <v>1000</v>
      </c>
      <c r="G237" s="55">
        <f t="shared" si="42"/>
        <v>1000</v>
      </c>
    </row>
    <row r="238" spans="1:7" ht="27" customHeight="1">
      <c r="A238" s="39" t="s">
        <v>23</v>
      </c>
      <c r="B238" s="50" t="s">
        <v>160</v>
      </c>
      <c r="C238" s="54"/>
      <c r="D238" s="54"/>
      <c r="E238" s="49">
        <f>E239</f>
        <v>1000</v>
      </c>
      <c r="F238" s="49">
        <f t="shared" si="42"/>
        <v>1000</v>
      </c>
      <c r="G238" s="49">
        <f t="shared" si="42"/>
        <v>1000</v>
      </c>
    </row>
    <row r="239" spans="1:7" ht="14.25" customHeight="1">
      <c r="A239" s="39" t="s">
        <v>368</v>
      </c>
      <c r="B239" s="50" t="s">
        <v>160</v>
      </c>
      <c r="C239" s="54" t="s">
        <v>349</v>
      </c>
      <c r="D239" s="54"/>
      <c r="E239" s="49">
        <f>E240</f>
        <v>1000</v>
      </c>
      <c r="F239" s="49">
        <f t="shared" si="42"/>
        <v>1000</v>
      </c>
      <c r="G239" s="49">
        <f t="shared" si="42"/>
        <v>1000</v>
      </c>
    </row>
    <row r="240" spans="1:7" ht="12.75" customHeight="1">
      <c r="A240" s="39" t="s">
        <v>350</v>
      </c>
      <c r="B240" s="50" t="s">
        <v>160</v>
      </c>
      <c r="C240" s="54" t="s">
        <v>349</v>
      </c>
      <c r="D240" s="54" t="s">
        <v>351</v>
      </c>
      <c r="E240" s="49">
        <v>1000</v>
      </c>
      <c r="F240" s="49">
        <v>1000</v>
      </c>
      <c r="G240" s="49">
        <v>1000</v>
      </c>
    </row>
    <row r="241" spans="1:7">
      <c r="A241" s="74"/>
      <c r="B241" s="74"/>
      <c r="C241" s="74"/>
      <c r="D241" s="74"/>
      <c r="E241" s="74"/>
      <c r="F241" s="74"/>
      <c r="G241" s="74"/>
    </row>
    <row r="242" spans="1:7">
      <c r="A242" s="74"/>
      <c r="B242" s="74"/>
      <c r="C242" s="74"/>
      <c r="D242" s="74"/>
      <c r="E242" s="74"/>
      <c r="F242" s="74"/>
      <c r="G242" s="74"/>
    </row>
    <row r="243" spans="1:7">
      <c r="A243" s="74"/>
      <c r="B243" s="74"/>
      <c r="C243" s="74"/>
      <c r="D243" s="74"/>
      <c r="E243" s="74"/>
      <c r="F243" s="74"/>
      <c r="G243" s="74"/>
    </row>
    <row r="244" spans="1:7">
      <c r="A244" s="74"/>
      <c r="B244" s="74"/>
      <c r="C244" s="74"/>
      <c r="D244" s="74"/>
      <c r="E244" s="74"/>
      <c r="F244" s="74"/>
      <c r="G244" s="74"/>
    </row>
    <row r="245" spans="1:7">
      <c r="A245" s="74"/>
      <c r="B245" s="74"/>
      <c r="C245" s="74"/>
      <c r="D245" s="74"/>
      <c r="E245" s="74"/>
      <c r="F245" s="74"/>
      <c r="G245" s="74"/>
    </row>
    <row r="246" spans="1:7">
      <c r="A246" s="74"/>
      <c r="B246" s="74"/>
      <c r="C246" s="74"/>
      <c r="D246" s="74"/>
      <c r="E246" s="74"/>
      <c r="F246" s="74"/>
      <c r="G246" s="74"/>
    </row>
    <row r="247" spans="1:7">
      <c r="A247" s="74"/>
      <c r="B247" s="74"/>
      <c r="C247" s="74"/>
      <c r="D247" s="74"/>
      <c r="E247" s="74"/>
      <c r="F247" s="74"/>
      <c r="G247" s="74"/>
    </row>
    <row r="248" spans="1:7">
      <c r="A248" s="74"/>
      <c r="B248" s="74"/>
      <c r="C248" s="74"/>
      <c r="D248" s="74"/>
      <c r="E248" s="74"/>
      <c r="F248" s="74"/>
      <c r="G248" s="74"/>
    </row>
    <row r="249" spans="1:7">
      <c r="A249" s="74"/>
      <c r="B249" s="74"/>
      <c r="C249" s="74"/>
      <c r="D249" s="74"/>
      <c r="E249" s="74"/>
      <c r="F249" s="74"/>
      <c r="G249" s="74"/>
    </row>
    <row r="250" spans="1:7">
      <c r="A250" s="74"/>
      <c r="B250" s="74"/>
      <c r="C250" s="74"/>
      <c r="D250" s="74"/>
      <c r="E250" s="74"/>
      <c r="F250" s="74"/>
      <c r="G250" s="74"/>
    </row>
    <row r="251" spans="1:7">
      <c r="A251" s="74"/>
      <c r="B251" s="74"/>
      <c r="C251" s="74"/>
      <c r="D251" s="74"/>
      <c r="E251" s="74"/>
      <c r="F251" s="74"/>
      <c r="G251" s="74"/>
    </row>
    <row r="252" spans="1:7">
      <c r="A252" s="74"/>
      <c r="B252" s="74"/>
      <c r="C252" s="74"/>
      <c r="D252" s="74"/>
      <c r="E252" s="74"/>
      <c r="F252" s="74"/>
      <c r="G252" s="74"/>
    </row>
  </sheetData>
  <mergeCells count="7">
    <mergeCell ref="A6:G6"/>
    <mergeCell ref="A7:G7"/>
    <mergeCell ref="A8:A9"/>
    <mergeCell ref="B8:B9"/>
    <mergeCell ref="C8:C9"/>
    <mergeCell ref="D8:D9"/>
    <mergeCell ref="E8:G8"/>
  </mergeCells>
  <phoneticPr fontId="0" type="noConversion"/>
  <pageMargins left="0.35433070866141736" right="0" top="0.78740157480314965" bottom="0.39370078740157483" header="0" footer="0"/>
  <pageSetup paperSize="9" scale="9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237"/>
  <sheetViews>
    <sheetView zoomScale="120" zoomScaleNormal="120" zoomScaleSheetLayoutView="120" workbookViewId="0">
      <selection activeCell="A37" sqref="A37"/>
    </sheetView>
  </sheetViews>
  <sheetFormatPr defaultColWidth="9.1328125" defaultRowHeight="13.15"/>
  <cols>
    <col min="1" max="1" width="42.73046875" style="10" customWidth="1"/>
    <col min="2" max="2" width="9.265625" style="10" customWidth="1"/>
    <col min="3" max="3" width="11.265625" style="10" customWidth="1"/>
    <col min="4" max="4" width="7.265625" style="10" customWidth="1"/>
    <col min="5" max="5" width="12.1328125" style="10" customWidth="1"/>
    <col min="6" max="7" width="11.3984375" style="10" customWidth="1"/>
    <col min="8" max="16384" width="9.1328125" style="10"/>
  </cols>
  <sheetData>
    <row r="1" spans="1:7">
      <c r="E1" s="9"/>
      <c r="G1" s="9" t="s">
        <v>298</v>
      </c>
    </row>
    <row r="2" spans="1:7">
      <c r="E2" s="9"/>
      <c r="G2" s="9" t="s">
        <v>47</v>
      </c>
    </row>
    <row r="3" spans="1:7">
      <c r="E3" s="9"/>
      <c r="G3" s="9" t="s">
        <v>400</v>
      </c>
    </row>
    <row r="4" spans="1:7">
      <c r="E4" s="9"/>
      <c r="G4" s="9" t="s">
        <v>443</v>
      </c>
    </row>
    <row r="6" spans="1:7" ht="15">
      <c r="A6" s="95" t="s">
        <v>165</v>
      </c>
      <c r="B6" s="95"/>
      <c r="C6" s="95"/>
      <c r="D6" s="95"/>
      <c r="E6" s="95"/>
      <c r="F6" s="95"/>
      <c r="G6" s="95"/>
    </row>
    <row r="7" spans="1:7" ht="89.25" customHeight="1">
      <c r="A7" s="96" t="s">
        <v>433</v>
      </c>
      <c r="B7" s="96"/>
      <c r="C7" s="96"/>
      <c r="D7" s="96"/>
      <c r="E7" s="96"/>
      <c r="F7" s="96"/>
      <c r="G7" s="96"/>
    </row>
    <row r="8" spans="1:7" s="12" customFormat="1" ht="12.75" customHeight="1">
      <c r="A8" s="97" t="s">
        <v>31</v>
      </c>
      <c r="B8" s="92" t="s">
        <v>65</v>
      </c>
      <c r="C8" s="93"/>
      <c r="D8" s="94"/>
      <c r="E8" s="92" t="s">
        <v>58</v>
      </c>
      <c r="F8" s="93"/>
      <c r="G8" s="94"/>
    </row>
    <row r="9" spans="1:7" s="12" customFormat="1" ht="27.75" customHeight="1">
      <c r="A9" s="98"/>
      <c r="B9" s="76" t="s">
        <v>33</v>
      </c>
      <c r="C9" s="76" t="s">
        <v>34</v>
      </c>
      <c r="D9" s="76" t="s">
        <v>35</v>
      </c>
      <c r="E9" s="76" t="s">
        <v>240</v>
      </c>
      <c r="F9" s="76" t="s">
        <v>241</v>
      </c>
      <c r="G9" s="76" t="s">
        <v>242</v>
      </c>
    </row>
    <row r="10" spans="1:7" s="12" customFormat="1" ht="12.75" customHeight="1">
      <c r="A10" s="70">
        <v>2</v>
      </c>
      <c r="B10" s="71">
        <v>4</v>
      </c>
      <c r="C10" s="71">
        <v>5</v>
      </c>
      <c r="D10" s="71">
        <v>6</v>
      </c>
      <c r="E10" s="76">
        <v>7</v>
      </c>
      <c r="F10" s="71"/>
      <c r="G10" s="76"/>
    </row>
    <row r="11" spans="1:7" s="12" customFormat="1" ht="25.5">
      <c r="A11" s="73" t="s">
        <v>401</v>
      </c>
      <c r="B11" s="71"/>
      <c r="C11" s="71"/>
      <c r="D11" s="71"/>
      <c r="E11" s="76"/>
      <c r="F11" s="76"/>
      <c r="G11" s="76"/>
    </row>
    <row r="12" spans="1:7" s="12" customFormat="1" ht="12.75">
      <c r="A12" s="42" t="s">
        <v>59</v>
      </c>
      <c r="B12" s="57" t="s">
        <v>97</v>
      </c>
      <c r="C12" s="57"/>
      <c r="D12" s="57"/>
      <c r="E12" s="66">
        <f>E25+E13+E35+E40</f>
        <v>68880.5</v>
      </c>
      <c r="F12" s="66">
        <f>F25+F13+F35+F40</f>
        <v>56904.5</v>
      </c>
      <c r="G12" s="66">
        <f>G25+G13+G35+G40</f>
        <v>62879.5</v>
      </c>
    </row>
    <row r="13" spans="1:7" s="12" customFormat="1" ht="50.25" customHeight="1">
      <c r="A13" s="42" t="s">
        <v>253</v>
      </c>
      <c r="B13" s="57" t="s">
        <v>199</v>
      </c>
      <c r="C13" s="57"/>
      <c r="D13" s="57"/>
      <c r="E13" s="66">
        <f t="shared" ref="E13:G14" si="0">E14</f>
        <v>6115</v>
      </c>
      <c r="F13" s="66">
        <f t="shared" si="0"/>
        <v>6379</v>
      </c>
      <c r="G13" s="66">
        <f t="shared" si="0"/>
        <v>6549</v>
      </c>
    </row>
    <row r="14" spans="1:7" s="12" customFormat="1">
      <c r="A14" s="39" t="s">
        <v>324</v>
      </c>
      <c r="B14" s="50" t="s">
        <v>199</v>
      </c>
      <c r="C14" s="50" t="s">
        <v>151</v>
      </c>
      <c r="D14" s="50"/>
      <c r="E14" s="40">
        <f t="shared" si="0"/>
        <v>6115</v>
      </c>
      <c r="F14" s="40">
        <f t="shared" si="0"/>
        <v>6379</v>
      </c>
      <c r="G14" s="40">
        <f t="shared" si="0"/>
        <v>6549</v>
      </c>
    </row>
    <row r="15" spans="1:7" s="12" customFormat="1" ht="39.4">
      <c r="A15" s="39" t="s">
        <v>268</v>
      </c>
      <c r="B15" s="50" t="s">
        <v>199</v>
      </c>
      <c r="C15" s="50" t="s">
        <v>152</v>
      </c>
      <c r="D15" s="50"/>
      <c r="E15" s="40">
        <f>E16+E20+E23</f>
        <v>6115</v>
      </c>
      <c r="F15" s="40">
        <f>F16+F20+F23</f>
        <v>6379</v>
      </c>
      <c r="G15" s="40">
        <f>G16+G20+G23</f>
        <v>6549</v>
      </c>
    </row>
    <row r="16" spans="1:7" s="12" customFormat="1" ht="26.25">
      <c r="A16" s="39" t="s">
        <v>269</v>
      </c>
      <c r="B16" s="50" t="s">
        <v>199</v>
      </c>
      <c r="C16" s="50" t="s">
        <v>154</v>
      </c>
      <c r="D16" s="50"/>
      <c r="E16" s="40">
        <f>E17+E18+E19</f>
        <v>4335</v>
      </c>
      <c r="F16" s="40">
        <f>F17+F18+F19</f>
        <v>4509</v>
      </c>
      <c r="G16" s="40">
        <f>G17+G18+G19</f>
        <v>4589</v>
      </c>
    </row>
    <row r="17" spans="1:7" s="12" customFormat="1" ht="26.25">
      <c r="A17" s="39" t="s">
        <v>381</v>
      </c>
      <c r="B17" s="50" t="s">
        <v>199</v>
      </c>
      <c r="C17" s="50" t="s">
        <v>154</v>
      </c>
      <c r="D17" s="50" t="s">
        <v>382</v>
      </c>
      <c r="E17" s="40">
        <v>2870</v>
      </c>
      <c r="F17" s="40">
        <v>2950</v>
      </c>
      <c r="G17" s="40">
        <v>3030</v>
      </c>
    </row>
    <row r="18" spans="1:7" s="12" customFormat="1" ht="26.25">
      <c r="A18" s="39" t="s">
        <v>300</v>
      </c>
      <c r="B18" s="50" t="s">
        <v>199</v>
      </c>
      <c r="C18" s="50" t="s">
        <v>154</v>
      </c>
      <c r="D18" s="50" t="s">
        <v>301</v>
      </c>
      <c r="E18" s="40">
        <v>1455</v>
      </c>
      <c r="F18" s="40">
        <v>1549</v>
      </c>
      <c r="G18" s="40">
        <v>1549</v>
      </c>
    </row>
    <row r="19" spans="1:7" s="12" customFormat="1">
      <c r="A19" s="39" t="s">
        <v>334</v>
      </c>
      <c r="B19" s="50" t="s">
        <v>199</v>
      </c>
      <c r="C19" s="50" t="s">
        <v>154</v>
      </c>
      <c r="D19" s="50" t="s">
        <v>177</v>
      </c>
      <c r="E19" s="40">
        <v>10</v>
      </c>
      <c r="F19" s="40">
        <v>10</v>
      </c>
      <c r="G19" s="40">
        <v>10</v>
      </c>
    </row>
    <row r="20" spans="1:7" s="12" customFormat="1" ht="39.4">
      <c r="A20" s="39" t="s">
        <v>222</v>
      </c>
      <c r="B20" s="50" t="s">
        <v>199</v>
      </c>
      <c r="C20" s="50" t="s">
        <v>223</v>
      </c>
      <c r="D20" s="50"/>
      <c r="E20" s="40">
        <f t="shared" ref="E20:G21" si="1">E21</f>
        <v>60</v>
      </c>
      <c r="F20" s="40">
        <f t="shared" si="1"/>
        <v>60</v>
      </c>
      <c r="G20" s="40">
        <f t="shared" si="1"/>
        <v>60</v>
      </c>
    </row>
    <row r="21" spans="1:7" s="12" customFormat="1" ht="41.65">
      <c r="A21" s="65" t="s">
        <v>222</v>
      </c>
      <c r="B21" s="50" t="s">
        <v>199</v>
      </c>
      <c r="C21" s="64" t="s">
        <v>224</v>
      </c>
      <c r="D21" s="50"/>
      <c r="E21" s="40">
        <f t="shared" si="1"/>
        <v>60</v>
      </c>
      <c r="F21" s="40">
        <f t="shared" si="1"/>
        <v>60</v>
      </c>
      <c r="G21" s="40">
        <f t="shared" si="1"/>
        <v>60</v>
      </c>
    </row>
    <row r="22" spans="1:7" s="12" customFormat="1" ht="13.9">
      <c r="A22" s="65" t="s">
        <v>399</v>
      </c>
      <c r="B22" s="50" t="s">
        <v>199</v>
      </c>
      <c r="C22" s="64" t="s">
        <v>224</v>
      </c>
      <c r="D22" s="50" t="s">
        <v>225</v>
      </c>
      <c r="E22" s="40">
        <v>60</v>
      </c>
      <c r="F22" s="40">
        <v>60</v>
      </c>
      <c r="G22" s="40">
        <v>60</v>
      </c>
    </row>
    <row r="23" spans="1:7" s="12" customFormat="1" ht="39.4">
      <c r="A23" s="39" t="s">
        <v>270</v>
      </c>
      <c r="B23" s="50" t="s">
        <v>199</v>
      </c>
      <c r="C23" s="50" t="s">
        <v>155</v>
      </c>
      <c r="D23" s="50"/>
      <c r="E23" s="40">
        <f>E24</f>
        <v>1720</v>
      </c>
      <c r="F23" s="40">
        <f>F24</f>
        <v>1810</v>
      </c>
      <c r="G23" s="40">
        <f>G24</f>
        <v>1900</v>
      </c>
    </row>
    <row r="24" spans="1:7" s="12" customFormat="1" ht="26.25">
      <c r="A24" s="39" t="s">
        <v>381</v>
      </c>
      <c r="B24" s="50" t="s">
        <v>199</v>
      </c>
      <c r="C24" s="50" t="s">
        <v>155</v>
      </c>
      <c r="D24" s="50" t="s">
        <v>382</v>
      </c>
      <c r="E24" s="40">
        <v>1720</v>
      </c>
      <c r="F24" s="40">
        <v>1810</v>
      </c>
      <c r="G24" s="40">
        <v>1900</v>
      </c>
    </row>
    <row r="25" spans="1:7" s="13" customFormat="1" ht="51.75" customHeight="1">
      <c r="A25" s="42" t="s">
        <v>331</v>
      </c>
      <c r="B25" s="57" t="s">
        <v>96</v>
      </c>
      <c r="C25" s="57"/>
      <c r="D25" s="57"/>
      <c r="E25" s="66">
        <f t="shared" ref="E25:G26" si="2">E26</f>
        <v>42470</v>
      </c>
      <c r="F25" s="66">
        <f t="shared" si="2"/>
        <v>44020</v>
      </c>
      <c r="G25" s="66">
        <f t="shared" si="2"/>
        <v>45825</v>
      </c>
    </row>
    <row r="26" spans="1:7" s="13" customFormat="1">
      <c r="A26" s="39" t="s">
        <v>324</v>
      </c>
      <c r="B26" s="50" t="s">
        <v>96</v>
      </c>
      <c r="C26" s="50" t="s">
        <v>151</v>
      </c>
      <c r="D26" s="50"/>
      <c r="E26" s="67">
        <f t="shared" si="2"/>
        <v>42470</v>
      </c>
      <c r="F26" s="67">
        <f t="shared" si="2"/>
        <v>44020</v>
      </c>
      <c r="G26" s="67">
        <f t="shared" si="2"/>
        <v>45825</v>
      </c>
    </row>
    <row r="27" spans="1:7" s="13" customFormat="1" ht="39.75" customHeight="1">
      <c r="A27" s="39" t="s">
        <v>271</v>
      </c>
      <c r="B27" s="50" t="s">
        <v>96</v>
      </c>
      <c r="C27" s="50" t="s">
        <v>152</v>
      </c>
      <c r="D27" s="50"/>
      <c r="E27" s="67">
        <f>E28+E30</f>
        <v>42470</v>
      </c>
      <c r="F27" s="67">
        <f>F28+F30</f>
        <v>44020</v>
      </c>
      <c r="G27" s="67">
        <f>G28+G30</f>
        <v>45825</v>
      </c>
    </row>
    <row r="28" spans="1:7" s="13" customFormat="1" ht="25.5" customHeight="1">
      <c r="A28" s="39" t="s">
        <v>261</v>
      </c>
      <c r="B28" s="54" t="s">
        <v>96</v>
      </c>
      <c r="C28" s="50" t="s">
        <v>153</v>
      </c>
      <c r="D28" s="50"/>
      <c r="E28" s="67">
        <f>E29</f>
        <v>1990</v>
      </c>
      <c r="F28" s="67">
        <f>F29</f>
        <v>2090</v>
      </c>
      <c r="G28" s="67">
        <f>G29</f>
        <v>2195</v>
      </c>
    </row>
    <row r="29" spans="1:7" s="13" customFormat="1" ht="25.5" customHeight="1">
      <c r="A29" s="39" t="s">
        <v>381</v>
      </c>
      <c r="B29" s="54" t="s">
        <v>96</v>
      </c>
      <c r="C29" s="50" t="s">
        <v>153</v>
      </c>
      <c r="D29" s="50" t="s">
        <v>382</v>
      </c>
      <c r="E29" s="67">
        <v>1990</v>
      </c>
      <c r="F29" s="67">
        <v>2090</v>
      </c>
      <c r="G29" s="67">
        <v>2195</v>
      </c>
    </row>
    <row r="30" spans="1:7" ht="26.25">
      <c r="A30" s="39" t="s">
        <v>269</v>
      </c>
      <c r="B30" s="50" t="s">
        <v>96</v>
      </c>
      <c r="C30" s="50" t="s">
        <v>154</v>
      </c>
      <c r="D30" s="50"/>
      <c r="E30" s="49">
        <f>E31+E32+E33+E34</f>
        <v>40480</v>
      </c>
      <c r="F30" s="49">
        <f>F31+F32+F33+F34</f>
        <v>41930</v>
      </c>
      <c r="G30" s="49">
        <f>G31+G32+G33+G34</f>
        <v>43630</v>
      </c>
    </row>
    <row r="31" spans="1:7" ht="25.5" customHeight="1">
      <c r="A31" s="39" t="s">
        <v>381</v>
      </c>
      <c r="B31" s="54" t="s">
        <v>96</v>
      </c>
      <c r="C31" s="50" t="s">
        <v>154</v>
      </c>
      <c r="D31" s="50" t="s">
        <v>382</v>
      </c>
      <c r="E31" s="49">
        <v>31210</v>
      </c>
      <c r="F31" s="49">
        <v>32700</v>
      </c>
      <c r="G31" s="49">
        <v>34400</v>
      </c>
    </row>
    <row r="32" spans="1:7" ht="26.25">
      <c r="A32" s="39" t="s">
        <v>300</v>
      </c>
      <c r="B32" s="54" t="s">
        <v>96</v>
      </c>
      <c r="C32" s="50" t="s">
        <v>154</v>
      </c>
      <c r="D32" s="50" t="s">
        <v>301</v>
      </c>
      <c r="E32" s="55">
        <v>9050</v>
      </c>
      <c r="F32" s="55">
        <v>9010</v>
      </c>
      <c r="G32" s="55">
        <v>9010</v>
      </c>
    </row>
    <row r="33" spans="1:7" ht="12.75" customHeight="1">
      <c r="A33" s="39" t="s">
        <v>51</v>
      </c>
      <c r="B33" s="54" t="s">
        <v>96</v>
      </c>
      <c r="C33" s="50" t="s">
        <v>154</v>
      </c>
      <c r="D33" s="50" t="s">
        <v>50</v>
      </c>
      <c r="E33" s="55">
        <v>20</v>
      </c>
      <c r="F33" s="55">
        <v>20</v>
      </c>
      <c r="G33" s="55">
        <v>20</v>
      </c>
    </row>
    <row r="34" spans="1:7">
      <c r="A34" s="39" t="s">
        <v>334</v>
      </c>
      <c r="B34" s="54" t="s">
        <v>96</v>
      </c>
      <c r="C34" s="50" t="s">
        <v>154</v>
      </c>
      <c r="D34" s="50" t="s">
        <v>177</v>
      </c>
      <c r="E34" s="55">
        <v>200</v>
      </c>
      <c r="F34" s="55">
        <v>200</v>
      </c>
      <c r="G34" s="55">
        <v>200</v>
      </c>
    </row>
    <row r="35" spans="1:7">
      <c r="A35" s="42" t="s">
        <v>352</v>
      </c>
      <c r="B35" s="57" t="s">
        <v>351</v>
      </c>
      <c r="C35" s="43"/>
      <c r="D35" s="43"/>
      <c r="E35" s="44">
        <f>E36</f>
        <v>1000</v>
      </c>
      <c r="F35" s="44">
        <f t="shared" ref="F35:G38" si="3">F36</f>
        <v>1000</v>
      </c>
      <c r="G35" s="44">
        <f t="shared" si="3"/>
        <v>1000</v>
      </c>
    </row>
    <row r="36" spans="1:7">
      <c r="A36" s="39" t="s">
        <v>324</v>
      </c>
      <c r="B36" s="50" t="s">
        <v>351</v>
      </c>
      <c r="C36" s="50" t="s">
        <v>151</v>
      </c>
      <c r="D36" s="50"/>
      <c r="E36" s="55">
        <f>E37</f>
        <v>1000</v>
      </c>
      <c r="F36" s="55">
        <f t="shared" si="3"/>
        <v>1000</v>
      </c>
      <c r="G36" s="55">
        <f t="shared" si="3"/>
        <v>1000</v>
      </c>
    </row>
    <row r="37" spans="1:7" ht="39.4">
      <c r="A37" s="58" t="s">
        <v>271</v>
      </c>
      <c r="B37" s="50" t="s">
        <v>351</v>
      </c>
      <c r="C37" s="50" t="s">
        <v>152</v>
      </c>
      <c r="D37" s="50"/>
      <c r="E37" s="55">
        <f>E38</f>
        <v>1000</v>
      </c>
      <c r="F37" s="55">
        <f t="shared" si="3"/>
        <v>1000</v>
      </c>
      <c r="G37" s="55">
        <f t="shared" si="3"/>
        <v>1000</v>
      </c>
    </row>
    <row r="38" spans="1:7" ht="26.25">
      <c r="A38" s="39" t="s">
        <v>23</v>
      </c>
      <c r="B38" s="50" t="s">
        <v>351</v>
      </c>
      <c r="C38" s="50" t="s">
        <v>160</v>
      </c>
      <c r="D38" s="54"/>
      <c r="E38" s="55">
        <f>E39</f>
        <v>1000</v>
      </c>
      <c r="F38" s="55">
        <f t="shared" si="3"/>
        <v>1000</v>
      </c>
      <c r="G38" s="55">
        <f t="shared" si="3"/>
        <v>1000</v>
      </c>
    </row>
    <row r="39" spans="1:7">
      <c r="A39" s="39" t="s">
        <v>368</v>
      </c>
      <c r="B39" s="50" t="s">
        <v>351</v>
      </c>
      <c r="C39" s="50" t="s">
        <v>160</v>
      </c>
      <c r="D39" s="54" t="s">
        <v>349</v>
      </c>
      <c r="E39" s="55">
        <v>1000</v>
      </c>
      <c r="F39" s="55">
        <v>1000</v>
      </c>
      <c r="G39" s="55">
        <v>1000</v>
      </c>
    </row>
    <row r="40" spans="1:7" ht="12.75" customHeight="1">
      <c r="A40" s="42" t="s">
        <v>213</v>
      </c>
      <c r="B40" s="57" t="s">
        <v>214</v>
      </c>
      <c r="C40" s="57"/>
      <c r="D40" s="57"/>
      <c r="E40" s="44">
        <f>E41+E44+E47</f>
        <v>19295.5</v>
      </c>
      <c r="F40" s="44">
        <f>F41+F44+F47</f>
        <v>5505.5</v>
      </c>
      <c r="G40" s="44">
        <f>G41+G44+G47</f>
        <v>9505.5</v>
      </c>
    </row>
    <row r="41" spans="1:7" ht="78.75" customHeight="1">
      <c r="A41" s="56" t="s">
        <v>417</v>
      </c>
      <c r="B41" s="43" t="s">
        <v>214</v>
      </c>
      <c r="C41" s="43" t="s">
        <v>230</v>
      </c>
      <c r="D41" s="43"/>
      <c r="E41" s="44">
        <f t="shared" ref="E41:G42" si="4">E42</f>
        <v>15360</v>
      </c>
      <c r="F41" s="44">
        <f t="shared" si="4"/>
        <v>2470</v>
      </c>
      <c r="G41" s="44">
        <f t="shared" si="4"/>
        <v>6370</v>
      </c>
    </row>
    <row r="42" spans="1:7" ht="26.25" customHeight="1">
      <c r="A42" s="51" t="s">
        <v>231</v>
      </c>
      <c r="B42" s="50" t="s">
        <v>214</v>
      </c>
      <c r="C42" s="48" t="s">
        <v>316</v>
      </c>
      <c r="D42" s="50"/>
      <c r="E42" s="55">
        <f t="shared" si="4"/>
        <v>15360</v>
      </c>
      <c r="F42" s="55">
        <f t="shared" si="4"/>
        <v>2470</v>
      </c>
      <c r="G42" s="55">
        <f t="shared" si="4"/>
        <v>6370</v>
      </c>
    </row>
    <row r="43" spans="1:7" ht="39" customHeight="1">
      <c r="A43" s="51" t="s">
        <v>300</v>
      </c>
      <c r="B43" s="48" t="s">
        <v>214</v>
      </c>
      <c r="C43" s="48" t="s">
        <v>316</v>
      </c>
      <c r="D43" s="50" t="s">
        <v>301</v>
      </c>
      <c r="E43" s="55">
        <v>15360</v>
      </c>
      <c r="F43" s="55">
        <v>2470</v>
      </c>
      <c r="G43" s="55">
        <v>6370</v>
      </c>
    </row>
    <row r="44" spans="1:7" ht="63.75" customHeight="1">
      <c r="A44" s="42" t="s">
        <v>431</v>
      </c>
      <c r="B44" s="43" t="s">
        <v>214</v>
      </c>
      <c r="C44" s="43" t="s">
        <v>145</v>
      </c>
      <c r="D44" s="43"/>
      <c r="E44" s="44">
        <f t="shared" ref="E44:G45" si="5">E45</f>
        <v>3500</v>
      </c>
      <c r="F44" s="44">
        <f t="shared" si="5"/>
        <v>2600</v>
      </c>
      <c r="G44" s="44">
        <f t="shared" si="5"/>
        <v>2700</v>
      </c>
    </row>
    <row r="45" spans="1:7" ht="12.75" customHeight="1">
      <c r="A45" s="39" t="s">
        <v>146</v>
      </c>
      <c r="B45" s="48" t="s">
        <v>214</v>
      </c>
      <c r="C45" s="48" t="s">
        <v>82</v>
      </c>
      <c r="D45" s="50"/>
      <c r="E45" s="55">
        <f t="shared" si="5"/>
        <v>3500</v>
      </c>
      <c r="F45" s="55">
        <f t="shared" si="5"/>
        <v>2600</v>
      </c>
      <c r="G45" s="55">
        <f t="shared" si="5"/>
        <v>2700</v>
      </c>
    </row>
    <row r="46" spans="1:7" ht="39" customHeight="1">
      <c r="A46" s="39" t="s">
        <v>300</v>
      </c>
      <c r="B46" s="48" t="s">
        <v>214</v>
      </c>
      <c r="C46" s="48" t="s">
        <v>82</v>
      </c>
      <c r="D46" s="50" t="s">
        <v>301</v>
      </c>
      <c r="E46" s="55">
        <v>3500</v>
      </c>
      <c r="F46" s="55">
        <v>2600</v>
      </c>
      <c r="G46" s="55">
        <v>2700</v>
      </c>
    </row>
    <row r="47" spans="1:7" ht="14.25" customHeight="1">
      <c r="A47" s="39" t="s">
        <v>324</v>
      </c>
      <c r="B47" s="50" t="s">
        <v>214</v>
      </c>
      <c r="C47" s="50" t="s">
        <v>151</v>
      </c>
      <c r="D47" s="50"/>
      <c r="E47" s="55">
        <f>E48</f>
        <v>435.5</v>
      </c>
      <c r="F47" s="55">
        <f>F48</f>
        <v>435.5</v>
      </c>
      <c r="G47" s="55">
        <f>G48</f>
        <v>435.5</v>
      </c>
    </row>
    <row r="48" spans="1:7" ht="39" customHeight="1">
      <c r="A48" s="58" t="s">
        <v>271</v>
      </c>
      <c r="B48" s="50" t="s">
        <v>214</v>
      </c>
      <c r="C48" s="50" t="s">
        <v>152</v>
      </c>
      <c r="D48" s="50"/>
      <c r="E48" s="55">
        <f>E49+E51</f>
        <v>435.5</v>
      </c>
      <c r="F48" s="55">
        <f>F49+F51</f>
        <v>435.5</v>
      </c>
      <c r="G48" s="55">
        <f>G49+G51</f>
        <v>435.5</v>
      </c>
    </row>
    <row r="49" spans="1:7" ht="24.75" customHeight="1">
      <c r="A49" s="58" t="s">
        <v>291</v>
      </c>
      <c r="B49" s="50" t="s">
        <v>214</v>
      </c>
      <c r="C49" s="50" t="s">
        <v>156</v>
      </c>
      <c r="D49" s="50"/>
      <c r="E49" s="55">
        <f>E50</f>
        <v>432</v>
      </c>
      <c r="F49" s="55">
        <f>F50</f>
        <v>432</v>
      </c>
      <c r="G49" s="55">
        <f>G50</f>
        <v>432</v>
      </c>
    </row>
    <row r="50" spans="1:7" ht="37.5" customHeight="1">
      <c r="A50" s="39" t="s">
        <v>300</v>
      </c>
      <c r="B50" s="50" t="s">
        <v>214</v>
      </c>
      <c r="C50" s="50" t="s">
        <v>156</v>
      </c>
      <c r="D50" s="50" t="s">
        <v>301</v>
      </c>
      <c r="E50" s="55">
        <v>432</v>
      </c>
      <c r="F50" s="55">
        <v>432</v>
      </c>
      <c r="G50" s="55">
        <v>432</v>
      </c>
    </row>
    <row r="51" spans="1:7" ht="26.25" customHeight="1">
      <c r="A51" s="39" t="s">
        <v>73</v>
      </c>
      <c r="B51" s="54" t="s">
        <v>214</v>
      </c>
      <c r="C51" s="50" t="s">
        <v>74</v>
      </c>
      <c r="D51" s="50"/>
      <c r="E51" s="55">
        <f t="shared" ref="E51:G52" si="6">E52</f>
        <v>3.5</v>
      </c>
      <c r="F51" s="55">
        <f t="shared" si="6"/>
        <v>3.5</v>
      </c>
      <c r="G51" s="55">
        <f t="shared" si="6"/>
        <v>3.5</v>
      </c>
    </row>
    <row r="52" spans="1:7" ht="51.75" customHeight="1">
      <c r="A52" s="39" t="s">
        <v>288</v>
      </c>
      <c r="B52" s="54" t="s">
        <v>214</v>
      </c>
      <c r="C52" s="50" t="s">
        <v>158</v>
      </c>
      <c r="D52" s="50"/>
      <c r="E52" s="55">
        <f t="shared" si="6"/>
        <v>3.5</v>
      </c>
      <c r="F52" s="55">
        <f t="shared" si="6"/>
        <v>3.5</v>
      </c>
      <c r="G52" s="55">
        <f t="shared" si="6"/>
        <v>3.5</v>
      </c>
    </row>
    <row r="53" spans="1:7" ht="37.5" customHeight="1">
      <c r="A53" s="39" t="s">
        <v>300</v>
      </c>
      <c r="B53" s="54" t="s">
        <v>214</v>
      </c>
      <c r="C53" s="50" t="s">
        <v>158</v>
      </c>
      <c r="D53" s="50" t="s">
        <v>301</v>
      </c>
      <c r="E53" s="55">
        <v>3.5</v>
      </c>
      <c r="F53" s="55">
        <v>3.5</v>
      </c>
      <c r="G53" s="55">
        <v>3.5</v>
      </c>
    </row>
    <row r="54" spans="1:7" ht="13.5" customHeight="1">
      <c r="A54" s="42" t="s">
        <v>217</v>
      </c>
      <c r="B54" s="57" t="s">
        <v>218</v>
      </c>
      <c r="C54" s="52"/>
      <c r="D54" s="52"/>
      <c r="E54" s="44">
        <f t="shared" ref="E54:G55" si="7">E55</f>
        <v>267.2</v>
      </c>
      <c r="F54" s="44">
        <f t="shared" si="7"/>
        <v>271.60000000000002</v>
      </c>
      <c r="G54" s="44">
        <f t="shared" si="7"/>
        <v>285.8</v>
      </c>
    </row>
    <row r="55" spans="1:7" ht="12.75" customHeight="1">
      <c r="A55" s="56" t="s">
        <v>219</v>
      </c>
      <c r="B55" s="57" t="s">
        <v>220</v>
      </c>
      <c r="C55" s="52"/>
      <c r="D55" s="52"/>
      <c r="E55" s="44">
        <f t="shared" si="7"/>
        <v>267.2</v>
      </c>
      <c r="F55" s="44">
        <f t="shared" si="7"/>
        <v>271.60000000000002</v>
      </c>
      <c r="G55" s="44">
        <f t="shared" si="7"/>
        <v>285.8</v>
      </c>
    </row>
    <row r="56" spans="1:7" ht="12" customHeight="1">
      <c r="A56" s="39" t="s">
        <v>324</v>
      </c>
      <c r="B56" s="50" t="s">
        <v>220</v>
      </c>
      <c r="C56" s="50" t="s">
        <v>151</v>
      </c>
      <c r="D56" s="50"/>
      <c r="E56" s="55">
        <f>E59</f>
        <v>267.2</v>
      </c>
      <c r="F56" s="55">
        <f>F59</f>
        <v>271.60000000000002</v>
      </c>
      <c r="G56" s="55">
        <f>G59</f>
        <v>285.8</v>
      </c>
    </row>
    <row r="57" spans="1:7" ht="25.5" customHeight="1">
      <c r="A57" s="58" t="s">
        <v>271</v>
      </c>
      <c r="B57" s="50" t="s">
        <v>220</v>
      </c>
      <c r="C57" s="50" t="s">
        <v>152</v>
      </c>
      <c r="D57" s="50"/>
      <c r="E57" s="55">
        <f>E58</f>
        <v>267.2</v>
      </c>
      <c r="F57" s="55">
        <f t="shared" ref="F57:G59" si="8">F58</f>
        <v>271.60000000000002</v>
      </c>
      <c r="G57" s="55">
        <f t="shared" si="8"/>
        <v>285.8</v>
      </c>
    </row>
    <row r="58" spans="1:7" ht="25.5" customHeight="1">
      <c r="A58" s="39" t="s">
        <v>72</v>
      </c>
      <c r="B58" s="50" t="s">
        <v>220</v>
      </c>
      <c r="C58" s="50" t="s">
        <v>71</v>
      </c>
      <c r="D58" s="50"/>
      <c r="E58" s="55">
        <f>E59</f>
        <v>267.2</v>
      </c>
      <c r="F58" s="55">
        <f t="shared" si="8"/>
        <v>271.60000000000002</v>
      </c>
      <c r="G58" s="55">
        <f t="shared" si="8"/>
        <v>285.8</v>
      </c>
    </row>
    <row r="59" spans="1:7" ht="40.5" customHeight="1">
      <c r="A59" s="39" t="s">
        <v>251</v>
      </c>
      <c r="B59" s="50" t="s">
        <v>220</v>
      </c>
      <c r="C59" s="50" t="s">
        <v>157</v>
      </c>
      <c r="D59" s="50"/>
      <c r="E59" s="55">
        <f>E60</f>
        <v>267.2</v>
      </c>
      <c r="F59" s="55">
        <f t="shared" si="8"/>
        <v>271.60000000000002</v>
      </c>
      <c r="G59" s="55">
        <f t="shared" si="8"/>
        <v>285.8</v>
      </c>
    </row>
    <row r="60" spans="1:7" ht="25.5" customHeight="1">
      <c r="A60" s="39" t="s">
        <v>381</v>
      </c>
      <c r="B60" s="50" t="s">
        <v>220</v>
      </c>
      <c r="C60" s="50" t="s">
        <v>157</v>
      </c>
      <c r="D60" s="50" t="s">
        <v>382</v>
      </c>
      <c r="E60" s="55">
        <v>267.2</v>
      </c>
      <c r="F60" s="55">
        <v>271.60000000000002</v>
      </c>
      <c r="G60" s="55">
        <v>285.8</v>
      </c>
    </row>
    <row r="61" spans="1:7" ht="25.5">
      <c r="A61" s="56" t="s">
        <v>98</v>
      </c>
      <c r="B61" s="43" t="s">
        <v>99</v>
      </c>
      <c r="C61" s="43"/>
      <c r="D61" s="43"/>
      <c r="E61" s="44">
        <f>E62+E66</f>
        <v>1760</v>
      </c>
      <c r="F61" s="44">
        <f>F62+F66</f>
        <v>1260</v>
      </c>
      <c r="G61" s="44">
        <f>G62+G66</f>
        <v>1260</v>
      </c>
    </row>
    <row r="62" spans="1:7" ht="38.25">
      <c r="A62" s="56" t="s">
        <v>192</v>
      </c>
      <c r="B62" s="43" t="s">
        <v>100</v>
      </c>
      <c r="C62" s="43"/>
      <c r="D62" s="43"/>
      <c r="E62" s="44">
        <f t="shared" ref="E62:G64" si="9">E63</f>
        <v>610</v>
      </c>
      <c r="F62" s="44">
        <f t="shared" si="9"/>
        <v>110</v>
      </c>
      <c r="G62" s="44">
        <f t="shared" si="9"/>
        <v>110</v>
      </c>
    </row>
    <row r="63" spans="1:7" ht="63.75">
      <c r="A63" s="42" t="s">
        <v>431</v>
      </c>
      <c r="B63" s="43" t="s">
        <v>100</v>
      </c>
      <c r="C63" s="43" t="s">
        <v>145</v>
      </c>
      <c r="D63" s="43"/>
      <c r="E63" s="44">
        <f t="shared" si="9"/>
        <v>610</v>
      </c>
      <c r="F63" s="44">
        <f t="shared" si="9"/>
        <v>110</v>
      </c>
      <c r="G63" s="44">
        <f t="shared" si="9"/>
        <v>110</v>
      </c>
    </row>
    <row r="64" spans="1:7">
      <c r="A64" s="39" t="s">
        <v>150</v>
      </c>
      <c r="B64" s="48" t="s">
        <v>100</v>
      </c>
      <c r="C64" s="48" t="s">
        <v>83</v>
      </c>
      <c r="D64" s="50"/>
      <c r="E64" s="49">
        <f t="shared" si="9"/>
        <v>610</v>
      </c>
      <c r="F64" s="49">
        <f t="shared" si="9"/>
        <v>110</v>
      </c>
      <c r="G64" s="49">
        <f t="shared" si="9"/>
        <v>110</v>
      </c>
    </row>
    <row r="65" spans="1:7" ht="39" customHeight="1">
      <c r="A65" s="51" t="s">
        <v>300</v>
      </c>
      <c r="B65" s="48" t="s">
        <v>100</v>
      </c>
      <c r="C65" s="48" t="s">
        <v>83</v>
      </c>
      <c r="D65" s="50" t="s">
        <v>301</v>
      </c>
      <c r="E65" s="49">
        <v>610</v>
      </c>
      <c r="F65" s="49">
        <v>110</v>
      </c>
      <c r="G65" s="49">
        <v>110</v>
      </c>
    </row>
    <row r="66" spans="1:7" ht="12.75" customHeight="1">
      <c r="A66" s="56" t="s">
        <v>148</v>
      </c>
      <c r="B66" s="43" t="s">
        <v>147</v>
      </c>
      <c r="C66" s="48"/>
      <c r="D66" s="43"/>
      <c r="E66" s="44">
        <f>E67</f>
        <v>1150</v>
      </c>
      <c r="F66" s="44">
        <f t="shared" ref="F66:G68" si="10">F67</f>
        <v>1150</v>
      </c>
      <c r="G66" s="44">
        <f t="shared" si="10"/>
        <v>1150</v>
      </c>
    </row>
    <row r="67" spans="1:7" ht="62.25" customHeight="1">
      <c r="A67" s="42" t="s">
        <v>431</v>
      </c>
      <c r="B67" s="43" t="s">
        <v>147</v>
      </c>
      <c r="C67" s="43" t="s">
        <v>145</v>
      </c>
      <c r="D67" s="43"/>
      <c r="E67" s="44">
        <f>E68</f>
        <v>1150</v>
      </c>
      <c r="F67" s="44">
        <f t="shared" si="10"/>
        <v>1150</v>
      </c>
      <c r="G67" s="44">
        <f t="shared" si="10"/>
        <v>1150</v>
      </c>
    </row>
    <row r="68" spans="1:7" ht="14.25" customHeight="1">
      <c r="A68" s="51" t="s">
        <v>149</v>
      </c>
      <c r="B68" s="48" t="s">
        <v>147</v>
      </c>
      <c r="C68" s="48" t="s">
        <v>84</v>
      </c>
      <c r="D68" s="50"/>
      <c r="E68" s="49">
        <f>E69</f>
        <v>1150</v>
      </c>
      <c r="F68" s="49">
        <f t="shared" si="10"/>
        <v>1150</v>
      </c>
      <c r="G68" s="49">
        <f t="shared" si="10"/>
        <v>1150</v>
      </c>
    </row>
    <row r="69" spans="1:7" ht="39" customHeight="1">
      <c r="A69" s="39" t="s">
        <v>300</v>
      </c>
      <c r="B69" s="48" t="s">
        <v>147</v>
      </c>
      <c r="C69" s="48" t="s">
        <v>84</v>
      </c>
      <c r="D69" s="50" t="s">
        <v>301</v>
      </c>
      <c r="E69" s="49">
        <v>1150</v>
      </c>
      <c r="F69" s="49">
        <v>1150</v>
      </c>
      <c r="G69" s="49">
        <v>1150</v>
      </c>
    </row>
    <row r="70" spans="1:7" ht="12" customHeight="1">
      <c r="A70" s="68" t="s">
        <v>60</v>
      </c>
      <c r="B70" s="60" t="s">
        <v>101</v>
      </c>
      <c r="C70" s="60"/>
      <c r="D70" s="60"/>
      <c r="E70" s="69">
        <f>E71+E75+E97</f>
        <v>88175.2</v>
      </c>
      <c r="F70" s="69">
        <f>F71+F75+F97</f>
        <v>51005.7</v>
      </c>
      <c r="G70" s="69">
        <f>G71+G75+G97</f>
        <v>59205.7</v>
      </c>
    </row>
    <row r="71" spans="1:7" ht="12.75" customHeight="1">
      <c r="A71" s="56" t="s">
        <v>103</v>
      </c>
      <c r="B71" s="43" t="s">
        <v>102</v>
      </c>
      <c r="C71" s="43"/>
      <c r="D71" s="43"/>
      <c r="E71" s="44">
        <f>E72</f>
        <v>50</v>
      </c>
      <c r="F71" s="44">
        <f t="shared" ref="F71:G73" si="11">F72</f>
        <v>50</v>
      </c>
      <c r="G71" s="44">
        <f t="shared" si="11"/>
        <v>50</v>
      </c>
    </row>
    <row r="72" spans="1:7" ht="76.5">
      <c r="A72" s="42" t="s">
        <v>416</v>
      </c>
      <c r="B72" s="43" t="s">
        <v>102</v>
      </c>
      <c r="C72" s="43" t="s">
        <v>378</v>
      </c>
      <c r="D72" s="43"/>
      <c r="E72" s="44">
        <f>E73</f>
        <v>50</v>
      </c>
      <c r="F72" s="44">
        <f t="shared" si="11"/>
        <v>50</v>
      </c>
      <c r="G72" s="44">
        <f t="shared" si="11"/>
        <v>50</v>
      </c>
    </row>
    <row r="73" spans="1:7" ht="91.9">
      <c r="A73" s="39" t="s">
        <v>238</v>
      </c>
      <c r="B73" s="50" t="s">
        <v>102</v>
      </c>
      <c r="C73" s="48" t="s">
        <v>379</v>
      </c>
      <c r="D73" s="43"/>
      <c r="E73" s="55">
        <f>E74</f>
        <v>50</v>
      </c>
      <c r="F73" s="55">
        <f t="shared" si="11"/>
        <v>50</v>
      </c>
      <c r="G73" s="55">
        <f t="shared" si="11"/>
        <v>50</v>
      </c>
    </row>
    <row r="74" spans="1:7" ht="50.25" customHeight="1">
      <c r="A74" s="39" t="s">
        <v>343</v>
      </c>
      <c r="B74" s="50" t="s">
        <v>102</v>
      </c>
      <c r="C74" s="48" t="s">
        <v>379</v>
      </c>
      <c r="D74" s="50" t="s">
        <v>293</v>
      </c>
      <c r="E74" s="55">
        <v>50</v>
      </c>
      <c r="F74" s="55">
        <v>50</v>
      </c>
      <c r="G74" s="55">
        <v>50</v>
      </c>
    </row>
    <row r="75" spans="1:7">
      <c r="A75" s="56" t="s">
        <v>326</v>
      </c>
      <c r="B75" s="43" t="s">
        <v>258</v>
      </c>
      <c r="C75" s="43"/>
      <c r="D75" s="43"/>
      <c r="E75" s="44">
        <f>E76+E80+E94</f>
        <v>75325.2</v>
      </c>
      <c r="F75" s="44">
        <f>F80+F94</f>
        <v>46355.7</v>
      </c>
      <c r="G75" s="44">
        <f>G80+G94</f>
        <v>53655.7</v>
      </c>
    </row>
    <row r="76" spans="1:7" ht="63.75">
      <c r="A76" s="56" t="s">
        <v>412</v>
      </c>
      <c r="B76" s="43" t="s">
        <v>258</v>
      </c>
      <c r="C76" s="43"/>
      <c r="D76" s="43"/>
      <c r="E76" s="44">
        <f>E77</f>
        <v>1369.5</v>
      </c>
      <c r="F76" s="44">
        <f t="shared" ref="F76:G78" si="12">F77</f>
        <v>0</v>
      </c>
      <c r="G76" s="44">
        <f t="shared" si="12"/>
        <v>0</v>
      </c>
    </row>
    <row r="77" spans="1:7" ht="39.4">
      <c r="A77" s="51" t="s">
        <v>386</v>
      </c>
      <c r="B77" s="50" t="s">
        <v>258</v>
      </c>
      <c r="C77" s="48" t="s">
        <v>392</v>
      </c>
      <c r="D77" s="43"/>
      <c r="E77" s="49">
        <f>E78</f>
        <v>1369.5</v>
      </c>
      <c r="F77" s="49">
        <f t="shared" si="12"/>
        <v>0</v>
      </c>
      <c r="G77" s="49">
        <f t="shared" si="12"/>
        <v>0</v>
      </c>
    </row>
    <row r="78" spans="1:7" ht="26.25">
      <c r="A78" s="51" t="s">
        <v>259</v>
      </c>
      <c r="B78" s="50" t="s">
        <v>258</v>
      </c>
      <c r="C78" s="48" t="s">
        <v>233</v>
      </c>
      <c r="D78" s="43"/>
      <c r="E78" s="49">
        <f>E79</f>
        <v>1369.5</v>
      </c>
      <c r="F78" s="49">
        <f t="shared" si="12"/>
        <v>0</v>
      </c>
      <c r="G78" s="49">
        <f t="shared" si="12"/>
        <v>0</v>
      </c>
    </row>
    <row r="79" spans="1:7" ht="26.25">
      <c r="A79" s="39" t="s">
        <v>300</v>
      </c>
      <c r="B79" s="50" t="s">
        <v>258</v>
      </c>
      <c r="C79" s="48" t="s">
        <v>233</v>
      </c>
      <c r="D79" s="48" t="s">
        <v>301</v>
      </c>
      <c r="E79" s="49">
        <v>1369.5</v>
      </c>
      <c r="F79" s="49">
        <v>0</v>
      </c>
      <c r="G79" s="49">
        <v>0</v>
      </c>
    </row>
    <row r="80" spans="1:7" ht="102.75" customHeight="1">
      <c r="A80" s="42" t="s">
        <v>415</v>
      </c>
      <c r="B80" s="43" t="s">
        <v>258</v>
      </c>
      <c r="C80" s="43" t="s">
        <v>370</v>
      </c>
      <c r="D80" s="50"/>
      <c r="E80" s="44">
        <f>E81+E87+E91</f>
        <v>71955.7</v>
      </c>
      <c r="F80" s="44">
        <f>F81+F87+F91</f>
        <v>44855.7</v>
      </c>
      <c r="G80" s="44">
        <f>G81+G87+G91</f>
        <v>52355.7</v>
      </c>
    </row>
    <row r="81" spans="1:7" ht="52.5">
      <c r="A81" s="39" t="s">
        <v>372</v>
      </c>
      <c r="B81" s="50" t="s">
        <v>258</v>
      </c>
      <c r="C81" s="48" t="s">
        <v>171</v>
      </c>
      <c r="D81" s="50"/>
      <c r="E81" s="55">
        <f>E82+E84</f>
        <v>44155.7</v>
      </c>
      <c r="F81" s="55">
        <f>F82+F84</f>
        <v>37055.699999999997</v>
      </c>
      <c r="G81" s="55">
        <f>G82+G84</f>
        <v>44355.7</v>
      </c>
    </row>
    <row r="82" spans="1:7" ht="26.25">
      <c r="A82" s="39" t="s">
        <v>373</v>
      </c>
      <c r="B82" s="50" t="s">
        <v>258</v>
      </c>
      <c r="C82" s="48" t="s">
        <v>394</v>
      </c>
      <c r="D82" s="50"/>
      <c r="E82" s="55">
        <f>E83</f>
        <v>42800</v>
      </c>
      <c r="F82" s="55">
        <f>F83</f>
        <v>35700</v>
      </c>
      <c r="G82" s="55">
        <f>G83</f>
        <v>43000</v>
      </c>
    </row>
    <row r="83" spans="1:7" ht="26.25">
      <c r="A83" s="39" t="s">
        <v>300</v>
      </c>
      <c r="B83" s="50" t="s">
        <v>258</v>
      </c>
      <c r="C83" s="48" t="s">
        <v>394</v>
      </c>
      <c r="D83" s="48" t="s">
        <v>301</v>
      </c>
      <c r="E83" s="55">
        <v>42800</v>
      </c>
      <c r="F83" s="55">
        <v>35700</v>
      </c>
      <c r="G83" s="55">
        <v>43000</v>
      </c>
    </row>
    <row r="84" spans="1:7" ht="39.4">
      <c r="A84" s="51" t="s">
        <v>386</v>
      </c>
      <c r="B84" s="50" t="s">
        <v>258</v>
      </c>
      <c r="C84" s="48" t="s">
        <v>287</v>
      </c>
      <c r="D84" s="50"/>
      <c r="E84" s="55">
        <f t="shared" ref="E84:G85" si="13">E85</f>
        <v>1355.7</v>
      </c>
      <c r="F84" s="55">
        <f t="shared" si="13"/>
        <v>1355.7</v>
      </c>
      <c r="G84" s="55">
        <f t="shared" si="13"/>
        <v>1355.7</v>
      </c>
    </row>
    <row r="85" spans="1:7" ht="131.25">
      <c r="A85" s="39" t="s">
        <v>439</v>
      </c>
      <c r="B85" s="50" t="s">
        <v>258</v>
      </c>
      <c r="C85" s="48" t="s">
        <v>286</v>
      </c>
      <c r="D85" s="50"/>
      <c r="E85" s="55">
        <f t="shared" si="13"/>
        <v>1355.7</v>
      </c>
      <c r="F85" s="55">
        <f t="shared" si="13"/>
        <v>1355.7</v>
      </c>
      <c r="G85" s="55">
        <f t="shared" si="13"/>
        <v>1355.7</v>
      </c>
    </row>
    <row r="86" spans="1:7" ht="26.25">
      <c r="A86" s="39" t="s">
        <v>300</v>
      </c>
      <c r="B86" s="50" t="s">
        <v>258</v>
      </c>
      <c r="C86" s="48" t="s">
        <v>286</v>
      </c>
      <c r="D86" s="50" t="s">
        <v>301</v>
      </c>
      <c r="E86" s="55">
        <v>1355.7</v>
      </c>
      <c r="F86" s="55">
        <v>1355.7</v>
      </c>
      <c r="G86" s="55">
        <v>1355.7</v>
      </c>
    </row>
    <row r="87" spans="1:7" ht="52.5">
      <c r="A87" s="39" t="s">
        <v>374</v>
      </c>
      <c r="B87" s="50" t="s">
        <v>258</v>
      </c>
      <c r="C87" s="48" t="s">
        <v>371</v>
      </c>
      <c r="D87" s="48"/>
      <c r="E87" s="55">
        <f>E88</f>
        <v>27000</v>
      </c>
      <c r="F87" s="55">
        <f>F88</f>
        <v>7000</v>
      </c>
      <c r="G87" s="55">
        <f>G88</f>
        <v>7400</v>
      </c>
    </row>
    <row r="88" spans="1:7" ht="26.25">
      <c r="A88" s="39" t="s">
        <v>376</v>
      </c>
      <c r="B88" s="50" t="s">
        <v>258</v>
      </c>
      <c r="C88" s="48" t="s">
        <v>395</v>
      </c>
      <c r="D88" s="50"/>
      <c r="E88" s="55">
        <f>E89+E90</f>
        <v>27000</v>
      </c>
      <c r="F88" s="55">
        <f>F89+F90</f>
        <v>7000</v>
      </c>
      <c r="G88" s="55">
        <f>G89+G90</f>
        <v>7400</v>
      </c>
    </row>
    <row r="89" spans="1:7" ht="26.25">
      <c r="A89" s="39" t="s">
        <v>300</v>
      </c>
      <c r="B89" s="50" t="s">
        <v>258</v>
      </c>
      <c r="C89" s="48" t="s">
        <v>395</v>
      </c>
      <c r="D89" s="50" t="s">
        <v>301</v>
      </c>
      <c r="E89" s="55">
        <v>21500</v>
      </c>
      <c r="F89" s="55">
        <v>1000</v>
      </c>
      <c r="G89" s="55">
        <v>900</v>
      </c>
    </row>
    <row r="90" spans="1:7" ht="52.5">
      <c r="A90" s="39" t="s">
        <v>435</v>
      </c>
      <c r="B90" s="50" t="s">
        <v>258</v>
      </c>
      <c r="C90" s="48" t="s">
        <v>395</v>
      </c>
      <c r="D90" s="50" t="s">
        <v>293</v>
      </c>
      <c r="E90" s="55">
        <v>5500</v>
      </c>
      <c r="F90" s="55">
        <v>6000</v>
      </c>
      <c r="G90" s="55">
        <v>6500</v>
      </c>
    </row>
    <row r="91" spans="1:7" ht="52.5">
      <c r="A91" s="39" t="s">
        <v>377</v>
      </c>
      <c r="B91" s="50" t="s">
        <v>258</v>
      </c>
      <c r="C91" s="48" t="s">
        <v>375</v>
      </c>
      <c r="D91" s="50"/>
      <c r="E91" s="55">
        <f t="shared" ref="E91:G92" si="14">E92</f>
        <v>800</v>
      </c>
      <c r="F91" s="55">
        <f t="shared" si="14"/>
        <v>800</v>
      </c>
      <c r="G91" s="55">
        <f t="shared" si="14"/>
        <v>600</v>
      </c>
    </row>
    <row r="92" spans="1:7" ht="39.4">
      <c r="A92" s="39" t="s">
        <v>172</v>
      </c>
      <c r="B92" s="50" t="s">
        <v>258</v>
      </c>
      <c r="C92" s="48" t="s">
        <v>396</v>
      </c>
      <c r="D92" s="50"/>
      <c r="E92" s="55">
        <f t="shared" si="14"/>
        <v>800</v>
      </c>
      <c r="F92" s="55">
        <f t="shared" si="14"/>
        <v>800</v>
      </c>
      <c r="G92" s="55">
        <f t="shared" si="14"/>
        <v>600</v>
      </c>
    </row>
    <row r="93" spans="1:7" ht="26.25">
      <c r="A93" s="39" t="s">
        <v>300</v>
      </c>
      <c r="B93" s="50" t="s">
        <v>258</v>
      </c>
      <c r="C93" s="48" t="s">
        <v>396</v>
      </c>
      <c r="D93" s="50" t="s">
        <v>301</v>
      </c>
      <c r="E93" s="55">
        <v>800</v>
      </c>
      <c r="F93" s="55">
        <v>800</v>
      </c>
      <c r="G93" s="55">
        <v>600</v>
      </c>
    </row>
    <row r="94" spans="1:7" ht="63.75">
      <c r="A94" s="42" t="s">
        <v>431</v>
      </c>
      <c r="B94" s="43" t="s">
        <v>258</v>
      </c>
      <c r="C94" s="43" t="s">
        <v>145</v>
      </c>
      <c r="D94" s="43"/>
      <c r="E94" s="44">
        <f t="shared" ref="E94:G95" si="15">E95</f>
        <v>2000</v>
      </c>
      <c r="F94" s="44">
        <f t="shared" si="15"/>
        <v>1500</v>
      </c>
      <c r="G94" s="44">
        <f t="shared" si="15"/>
        <v>1300</v>
      </c>
    </row>
    <row r="95" spans="1:7" ht="26.25">
      <c r="A95" s="39" t="s">
        <v>75</v>
      </c>
      <c r="B95" s="48" t="s">
        <v>258</v>
      </c>
      <c r="C95" s="48" t="s">
        <v>76</v>
      </c>
      <c r="D95" s="50"/>
      <c r="E95" s="55">
        <f t="shared" si="15"/>
        <v>2000</v>
      </c>
      <c r="F95" s="55">
        <f t="shared" si="15"/>
        <v>1500</v>
      </c>
      <c r="G95" s="55">
        <f t="shared" si="15"/>
        <v>1300</v>
      </c>
    </row>
    <row r="96" spans="1:7" ht="26.25">
      <c r="A96" s="39" t="s">
        <v>300</v>
      </c>
      <c r="B96" s="48" t="s">
        <v>258</v>
      </c>
      <c r="C96" s="48" t="s">
        <v>76</v>
      </c>
      <c r="D96" s="50" t="s">
        <v>301</v>
      </c>
      <c r="E96" s="55">
        <v>2000</v>
      </c>
      <c r="F96" s="55">
        <v>1500</v>
      </c>
      <c r="G96" s="55">
        <v>1300</v>
      </c>
    </row>
    <row r="97" spans="1:7" ht="25.5">
      <c r="A97" s="56" t="s">
        <v>254</v>
      </c>
      <c r="B97" s="43" t="s">
        <v>255</v>
      </c>
      <c r="C97" s="43"/>
      <c r="D97" s="43"/>
      <c r="E97" s="44">
        <f>E98</f>
        <v>12800</v>
      </c>
      <c r="F97" s="44">
        <f>F98</f>
        <v>4600</v>
      </c>
      <c r="G97" s="44">
        <f>G98</f>
        <v>5500</v>
      </c>
    </row>
    <row r="98" spans="1:7" ht="77.25" customHeight="1">
      <c r="A98" s="42" t="s">
        <v>432</v>
      </c>
      <c r="B98" s="43" t="s">
        <v>255</v>
      </c>
      <c r="C98" s="43" t="s">
        <v>273</v>
      </c>
      <c r="D98" s="43"/>
      <c r="E98" s="44">
        <f>E99+E101</f>
        <v>12800</v>
      </c>
      <c r="F98" s="44">
        <f>F99+F101</f>
        <v>4600</v>
      </c>
      <c r="G98" s="44">
        <f>G99+G101</f>
        <v>5500</v>
      </c>
    </row>
    <row r="99" spans="1:7" ht="39.4">
      <c r="A99" s="39" t="s">
        <v>275</v>
      </c>
      <c r="B99" s="50" t="s">
        <v>255</v>
      </c>
      <c r="C99" s="48" t="s">
        <v>274</v>
      </c>
      <c r="D99" s="48"/>
      <c r="E99" s="55">
        <f>E100</f>
        <v>4700</v>
      </c>
      <c r="F99" s="55">
        <f>F100</f>
        <v>2600</v>
      </c>
      <c r="G99" s="55">
        <f>G100</f>
        <v>2600</v>
      </c>
    </row>
    <row r="100" spans="1:7" ht="26.25">
      <c r="A100" s="39" t="s">
        <v>300</v>
      </c>
      <c r="B100" s="50" t="s">
        <v>255</v>
      </c>
      <c r="C100" s="48" t="s">
        <v>274</v>
      </c>
      <c r="D100" s="48" t="s">
        <v>301</v>
      </c>
      <c r="E100" s="55">
        <v>4700</v>
      </c>
      <c r="F100" s="55">
        <v>2600</v>
      </c>
      <c r="G100" s="55">
        <v>2600</v>
      </c>
    </row>
    <row r="101" spans="1:7" ht="26.25">
      <c r="A101" s="39" t="s">
        <v>276</v>
      </c>
      <c r="B101" s="50" t="s">
        <v>255</v>
      </c>
      <c r="C101" s="48" t="s">
        <v>277</v>
      </c>
      <c r="D101" s="48"/>
      <c r="E101" s="55">
        <f>E102</f>
        <v>8100</v>
      </c>
      <c r="F101" s="55">
        <f>F102</f>
        <v>2000</v>
      </c>
      <c r="G101" s="55">
        <f>G102</f>
        <v>2900</v>
      </c>
    </row>
    <row r="102" spans="1:7" ht="26.25">
      <c r="A102" s="39" t="s">
        <v>300</v>
      </c>
      <c r="B102" s="50" t="s">
        <v>255</v>
      </c>
      <c r="C102" s="48" t="s">
        <v>277</v>
      </c>
      <c r="D102" s="48" t="s">
        <v>301</v>
      </c>
      <c r="E102" s="55">
        <v>8100</v>
      </c>
      <c r="F102" s="55">
        <v>2000</v>
      </c>
      <c r="G102" s="55">
        <v>2900</v>
      </c>
    </row>
    <row r="103" spans="1:7">
      <c r="A103" s="68" t="s">
        <v>38</v>
      </c>
      <c r="B103" s="60" t="s">
        <v>105</v>
      </c>
      <c r="C103" s="60"/>
      <c r="D103" s="60"/>
      <c r="E103" s="69">
        <f>E104+E118+E130</f>
        <v>345089.1</v>
      </c>
      <c r="F103" s="69">
        <f>F104+F118+F130</f>
        <v>197145</v>
      </c>
      <c r="G103" s="69">
        <f>G104+G118+G130</f>
        <v>181135</v>
      </c>
    </row>
    <row r="104" spans="1:7">
      <c r="A104" s="68" t="s">
        <v>104</v>
      </c>
      <c r="B104" s="60" t="s">
        <v>106</v>
      </c>
      <c r="C104" s="60"/>
      <c r="D104" s="60"/>
      <c r="E104" s="69">
        <f>E105+E108+E111+E114</f>
        <v>67465</v>
      </c>
      <c r="F104" s="69">
        <f>F105+F108+F111+F114</f>
        <v>24650</v>
      </c>
      <c r="G104" s="69">
        <f>G105+G108+G111+G114</f>
        <v>23850</v>
      </c>
    </row>
    <row r="105" spans="1:7" ht="76.5">
      <c r="A105" s="56" t="s">
        <v>413</v>
      </c>
      <c r="B105" s="43" t="s">
        <v>106</v>
      </c>
      <c r="C105" s="43" t="s">
        <v>166</v>
      </c>
      <c r="D105" s="43"/>
      <c r="E105" s="44">
        <f t="shared" ref="E105:G106" si="16">E106</f>
        <v>1950</v>
      </c>
      <c r="F105" s="44">
        <f t="shared" si="16"/>
        <v>1950</v>
      </c>
      <c r="G105" s="44">
        <f t="shared" si="16"/>
        <v>1950</v>
      </c>
    </row>
    <row r="106" spans="1:7" ht="26.25">
      <c r="A106" s="39" t="s">
        <v>186</v>
      </c>
      <c r="B106" s="48" t="s">
        <v>106</v>
      </c>
      <c r="C106" s="48" t="s">
        <v>393</v>
      </c>
      <c r="D106" s="48"/>
      <c r="E106" s="49">
        <f t="shared" si="16"/>
        <v>1950</v>
      </c>
      <c r="F106" s="49">
        <f t="shared" si="16"/>
        <v>1950</v>
      </c>
      <c r="G106" s="49">
        <f t="shared" si="16"/>
        <v>1950</v>
      </c>
    </row>
    <row r="107" spans="1:7" ht="26.25">
      <c r="A107" s="39" t="s">
        <v>300</v>
      </c>
      <c r="B107" s="48" t="s">
        <v>106</v>
      </c>
      <c r="C107" s="48" t="s">
        <v>393</v>
      </c>
      <c r="D107" s="48" t="s">
        <v>301</v>
      </c>
      <c r="E107" s="49">
        <v>1950</v>
      </c>
      <c r="F107" s="49">
        <v>1950</v>
      </c>
      <c r="G107" s="49">
        <v>1950</v>
      </c>
    </row>
    <row r="108" spans="1:7" ht="80.25" customHeight="1">
      <c r="A108" s="42" t="s">
        <v>419</v>
      </c>
      <c r="B108" s="43" t="s">
        <v>106</v>
      </c>
      <c r="C108" s="43" t="s">
        <v>243</v>
      </c>
      <c r="D108" s="43"/>
      <c r="E108" s="44">
        <f t="shared" ref="E108:G109" si="17">E109</f>
        <v>44600</v>
      </c>
      <c r="F108" s="44">
        <f t="shared" si="17"/>
        <v>21750</v>
      </c>
      <c r="G108" s="44">
        <f t="shared" si="17"/>
        <v>20950</v>
      </c>
    </row>
    <row r="109" spans="1:7" ht="39.4">
      <c r="A109" s="51" t="s">
        <v>232</v>
      </c>
      <c r="B109" s="48" t="s">
        <v>106</v>
      </c>
      <c r="C109" s="48" t="s">
        <v>317</v>
      </c>
      <c r="D109" s="43"/>
      <c r="E109" s="49">
        <f t="shared" si="17"/>
        <v>44600</v>
      </c>
      <c r="F109" s="49">
        <f t="shared" si="17"/>
        <v>21750</v>
      </c>
      <c r="G109" s="49">
        <f t="shared" si="17"/>
        <v>20950</v>
      </c>
    </row>
    <row r="110" spans="1:7" ht="26.25">
      <c r="A110" s="39" t="s">
        <v>300</v>
      </c>
      <c r="B110" s="48" t="s">
        <v>106</v>
      </c>
      <c r="C110" s="48" t="s">
        <v>317</v>
      </c>
      <c r="D110" s="50" t="s">
        <v>301</v>
      </c>
      <c r="E110" s="49">
        <v>44600</v>
      </c>
      <c r="F110" s="49">
        <v>21750</v>
      </c>
      <c r="G110" s="49">
        <v>20950</v>
      </c>
    </row>
    <row r="111" spans="1:7" ht="62.25" customHeight="1">
      <c r="A111" s="42" t="s">
        <v>362</v>
      </c>
      <c r="B111" s="43" t="s">
        <v>106</v>
      </c>
      <c r="C111" s="62" t="s">
        <v>9</v>
      </c>
      <c r="D111" s="43"/>
      <c r="E111" s="44">
        <f t="shared" ref="E111:G112" si="18">E112</f>
        <v>19930</v>
      </c>
      <c r="F111" s="44">
        <f t="shared" si="18"/>
        <v>0</v>
      </c>
      <c r="G111" s="44">
        <f t="shared" si="18"/>
        <v>0</v>
      </c>
    </row>
    <row r="112" spans="1:7" ht="26.25">
      <c r="A112" s="39" t="s">
        <v>364</v>
      </c>
      <c r="B112" s="48" t="s">
        <v>106</v>
      </c>
      <c r="C112" s="124" t="s">
        <v>10</v>
      </c>
      <c r="D112" s="50"/>
      <c r="E112" s="49">
        <f t="shared" si="18"/>
        <v>19930</v>
      </c>
      <c r="F112" s="49">
        <f t="shared" si="18"/>
        <v>0</v>
      </c>
      <c r="G112" s="49">
        <f t="shared" si="18"/>
        <v>0</v>
      </c>
    </row>
    <row r="113" spans="1:7" ht="39.4">
      <c r="A113" s="39" t="s">
        <v>17</v>
      </c>
      <c r="B113" s="48" t="s">
        <v>106</v>
      </c>
      <c r="C113" s="124" t="s">
        <v>10</v>
      </c>
      <c r="D113" s="50" t="s">
        <v>293</v>
      </c>
      <c r="E113" s="49">
        <v>19930</v>
      </c>
      <c r="F113" s="49">
        <v>0</v>
      </c>
      <c r="G113" s="49">
        <v>0</v>
      </c>
    </row>
    <row r="114" spans="1:7">
      <c r="A114" s="39" t="s">
        <v>324</v>
      </c>
      <c r="B114" s="48" t="s">
        <v>106</v>
      </c>
      <c r="C114" s="50" t="s">
        <v>151</v>
      </c>
      <c r="D114" s="50"/>
      <c r="E114" s="49">
        <f t="shared" ref="E114:G116" si="19">E115</f>
        <v>985</v>
      </c>
      <c r="F114" s="49">
        <f t="shared" si="19"/>
        <v>950</v>
      </c>
      <c r="G114" s="49">
        <f t="shared" si="19"/>
        <v>950</v>
      </c>
    </row>
    <row r="115" spans="1:7" ht="39.4">
      <c r="A115" s="58" t="s">
        <v>271</v>
      </c>
      <c r="B115" s="48" t="s">
        <v>106</v>
      </c>
      <c r="C115" s="50" t="s">
        <v>152</v>
      </c>
      <c r="D115" s="50"/>
      <c r="E115" s="49">
        <f t="shared" si="19"/>
        <v>985</v>
      </c>
      <c r="F115" s="49">
        <f t="shared" si="19"/>
        <v>950</v>
      </c>
      <c r="G115" s="49">
        <f t="shared" si="19"/>
        <v>950</v>
      </c>
    </row>
    <row r="116" spans="1:7" ht="26.25">
      <c r="A116" s="58" t="s">
        <v>291</v>
      </c>
      <c r="B116" s="48" t="s">
        <v>106</v>
      </c>
      <c r="C116" s="50" t="s">
        <v>156</v>
      </c>
      <c r="D116" s="50"/>
      <c r="E116" s="49">
        <f t="shared" si="19"/>
        <v>985</v>
      </c>
      <c r="F116" s="49">
        <f t="shared" si="19"/>
        <v>950</v>
      </c>
      <c r="G116" s="49">
        <f t="shared" si="19"/>
        <v>950</v>
      </c>
    </row>
    <row r="117" spans="1:7" ht="26.25">
      <c r="A117" s="39" t="s">
        <v>300</v>
      </c>
      <c r="B117" s="48" t="s">
        <v>106</v>
      </c>
      <c r="C117" s="50" t="s">
        <v>156</v>
      </c>
      <c r="D117" s="50" t="s">
        <v>301</v>
      </c>
      <c r="E117" s="49">
        <v>985</v>
      </c>
      <c r="F117" s="49">
        <v>950</v>
      </c>
      <c r="G117" s="49">
        <v>950</v>
      </c>
    </row>
    <row r="118" spans="1:7">
      <c r="A118" s="56" t="s">
        <v>40</v>
      </c>
      <c r="B118" s="43" t="s">
        <v>107</v>
      </c>
      <c r="C118" s="60"/>
      <c r="D118" s="43"/>
      <c r="E118" s="44">
        <f>E119+E126</f>
        <v>132185.60000000001</v>
      </c>
      <c r="F118" s="44">
        <f>F119+F126</f>
        <v>67175</v>
      </c>
      <c r="G118" s="44">
        <f>G119+G126</f>
        <v>57575</v>
      </c>
    </row>
    <row r="119" spans="1:7" ht="89.25" customHeight="1">
      <c r="A119" s="42" t="s">
        <v>420</v>
      </c>
      <c r="B119" s="43" t="s">
        <v>107</v>
      </c>
      <c r="C119" s="43" t="s">
        <v>245</v>
      </c>
      <c r="D119" s="43"/>
      <c r="E119" s="44">
        <f>E120+E123</f>
        <v>124610.6</v>
      </c>
      <c r="F119" s="44">
        <f>F120+F123</f>
        <v>55100</v>
      </c>
      <c r="G119" s="44">
        <f>G120+G123</f>
        <v>55100</v>
      </c>
    </row>
    <row r="120" spans="1:7" ht="39.4">
      <c r="A120" s="59" t="s">
        <v>244</v>
      </c>
      <c r="B120" s="48" t="s">
        <v>107</v>
      </c>
      <c r="C120" s="48" t="s">
        <v>246</v>
      </c>
      <c r="D120" s="43"/>
      <c r="E120" s="49">
        <f t="shared" ref="E120:G121" si="20">E121</f>
        <v>74700</v>
      </c>
      <c r="F120" s="49">
        <f t="shared" si="20"/>
        <v>20000</v>
      </c>
      <c r="G120" s="49">
        <f t="shared" si="20"/>
        <v>10000</v>
      </c>
    </row>
    <row r="121" spans="1:7" ht="26.25">
      <c r="A121" s="51" t="s">
        <v>441</v>
      </c>
      <c r="B121" s="48" t="s">
        <v>107</v>
      </c>
      <c r="C121" s="48" t="s">
        <v>319</v>
      </c>
      <c r="D121" s="50"/>
      <c r="E121" s="49">
        <f t="shared" si="20"/>
        <v>74700</v>
      </c>
      <c r="F121" s="49">
        <f t="shared" si="20"/>
        <v>20000</v>
      </c>
      <c r="G121" s="49">
        <f t="shared" si="20"/>
        <v>10000</v>
      </c>
    </row>
    <row r="122" spans="1:7">
      <c r="A122" s="51" t="s">
        <v>109</v>
      </c>
      <c r="B122" s="48" t="s">
        <v>107</v>
      </c>
      <c r="C122" s="48" t="s">
        <v>319</v>
      </c>
      <c r="D122" s="48" t="s">
        <v>180</v>
      </c>
      <c r="E122" s="49">
        <v>74700</v>
      </c>
      <c r="F122" s="49">
        <v>20000</v>
      </c>
      <c r="G122" s="49">
        <v>10000</v>
      </c>
    </row>
    <row r="123" spans="1:7" ht="26.25">
      <c r="A123" s="59" t="s">
        <v>247</v>
      </c>
      <c r="B123" s="48" t="s">
        <v>107</v>
      </c>
      <c r="C123" s="48" t="s">
        <v>248</v>
      </c>
      <c r="D123" s="48"/>
      <c r="E123" s="49">
        <f t="shared" ref="E123:G124" si="21">E124</f>
        <v>49910.6</v>
      </c>
      <c r="F123" s="49">
        <f t="shared" si="21"/>
        <v>35100</v>
      </c>
      <c r="G123" s="49">
        <f t="shared" si="21"/>
        <v>45100</v>
      </c>
    </row>
    <row r="124" spans="1:7" s="19" customFormat="1" ht="26.25">
      <c r="A124" s="51" t="s">
        <v>249</v>
      </c>
      <c r="B124" s="48" t="s">
        <v>107</v>
      </c>
      <c r="C124" s="48" t="s">
        <v>320</v>
      </c>
      <c r="D124" s="50"/>
      <c r="E124" s="49">
        <f t="shared" si="21"/>
        <v>49910.6</v>
      </c>
      <c r="F124" s="49">
        <f t="shared" si="21"/>
        <v>35100</v>
      </c>
      <c r="G124" s="49">
        <f t="shared" si="21"/>
        <v>45100</v>
      </c>
    </row>
    <row r="125" spans="1:7" s="19" customFormat="1" ht="26.25">
      <c r="A125" s="39" t="s">
        <v>300</v>
      </c>
      <c r="B125" s="48" t="s">
        <v>107</v>
      </c>
      <c r="C125" s="48" t="s">
        <v>320</v>
      </c>
      <c r="D125" s="50" t="s">
        <v>301</v>
      </c>
      <c r="E125" s="49">
        <v>49910.6</v>
      </c>
      <c r="F125" s="49">
        <v>35100</v>
      </c>
      <c r="G125" s="49">
        <v>45100</v>
      </c>
    </row>
    <row r="126" spans="1:7" s="19" customFormat="1" ht="63.75" customHeight="1">
      <c r="A126" s="42" t="s">
        <v>421</v>
      </c>
      <c r="B126" s="43" t="s">
        <v>107</v>
      </c>
      <c r="C126" s="43" t="s">
        <v>250</v>
      </c>
      <c r="D126" s="43"/>
      <c r="E126" s="44">
        <f>E127</f>
        <v>7575</v>
      </c>
      <c r="F126" s="44">
        <f>F127</f>
        <v>12075</v>
      </c>
      <c r="G126" s="44">
        <f>G127</f>
        <v>2475</v>
      </c>
    </row>
    <row r="127" spans="1:7" s="19" customFormat="1" ht="39.4">
      <c r="A127" s="51" t="s">
        <v>365</v>
      </c>
      <c r="B127" s="48" t="s">
        <v>107</v>
      </c>
      <c r="C127" s="48" t="s">
        <v>228</v>
      </c>
      <c r="D127" s="50"/>
      <c r="E127" s="49">
        <f>E128+E129</f>
        <v>7575</v>
      </c>
      <c r="F127" s="49">
        <f>F128+F129</f>
        <v>12075</v>
      </c>
      <c r="G127" s="49">
        <f>G128+G129</f>
        <v>2475</v>
      </c>
    </row>
    <row r="128" spans="1:7" s="19" customFormat="1" ht="26.25">
      <c r="A128" s="39" t="s">
        <v>300</v>
      </c>
      <c r="B128" s="48" t="s">
        <v>107</v>
      </c>
      <c r="C128" s="48" t="s">
        <v>228</v>
      </c>
      <c r="D128" s="50" t="s">
        <v>301</v>
      </c>
      <c r="E128" s="49">
        <v>1575</v>
      </c>
      <c r="F128" s="49">
        <v>2075</v>
      </c>
      <c r="G128" s="49">
        <v>2475</v>
      </c>
    </row>
    <row r="129" spans="1:7" s="19" customFormat="1">
      <c r="A129" s="51" t="s">
        <v>109</v>
      </c>
      <c r="B129" s="48" t="s">
        <v>107</v>
      </c>
      <c r="C129" s="48" t="s">
        <v>228</v>
      </c>
      <c r="D129" s="50" t="s">
        <v>180</v>
      </c>
      <c r="E129" s="49">
        <v>6000</v>
      </c>
      <c r="F129" s="49">
        <v>10000</v>
      </c>
      <c r="G129" s="49">
        <v>0</v>
      </c>
    </row>
    <row r="130" spans="1:7">
      <c r="A130" s="56" t="s">
        <v>64</v>
      </c>
      <c r="B130" s="43" t="s">
        <v>108</v>
      </c>
      <c r="C130" s="50"/>
      <c r="D130" s="43"/>
      <c r="E130" s="44">
        <f>E131+E135+E139+E161</f>
        <v>145438.5</v>
      </c>
      <c r="F130" s="44">
        <f>F131+F135+F139+F161</f>
        <v>105320</v>
      </c>
      <c r="G130" s="44">
        <f>F131+G135+G139+G161</f>
        <v>99710</v>
      </c>
    </row>
    <row r="131" spans="1:7" ht="63.75">
      <c r="A131" s="56" t="s">
        <v>412</v>
      </c>
      <c r="B131" s="43" t="s">
        <v>108</v>
      </c>
      <c r="C131" s="43" t="s">
        <v>369</v>
      </c>
      <c r="D131" s="43"/>
      <c r="E131" s="44">
        <f>E132</f>
        <v>1050</v>
      </c>
      <c r="F131" s="44">
        <f t="shared" ref="F131:G133" si="22">F132</f>
        <v>0</v>
      </c>
      <c r="G131" s="44">
        <f t="shared" si="22"/>
        <v>0</v>
      </c>
    </row>
    <row r="132" spans="1:7" ht="39.4">
      <c r="A132" s="51" t="s">
        <v>386</v>
      </c>
      <c r="B132" s="48" t="s">
        <v>108</v>
      </c>
      <c r="C132" s="48" t="s">
        <v>392</v>
      </c>
      <c r="D132" s="48"/>
      <c r="E132" s="49">
        <f>E133</f>
        <v>1050</v>
      </c>
      <c r="F132" s="49">
        <f t="shared" si="22"/>
        <v>0</v>
      </c>
      <c r="G132" s="49">
        <f t="shared" si="22"/>
        <v>0</v>
      </c>
    </row>
    <row r="133" spans="1:7" ht="26.25">
      <c r="A133" s="51" t="s">
        <v>259</v>
      </c>
      <c r="B133" s="48" t="s">
        <v>108</v>
      </c>
      <c r="C133" s="48" t="s">
        <v>233</v>
      </c>
      <c r="D133" s="48"/>
      <c r="E133" s="49">
        <f>E134</f>
        <v>1050</v>
      </c>
      <c r="F133" s="49">
        <f t="shared" si="22"/>
        <v>0</v>
      </c>
      <c r="G133" s="49">
        <f t="shared" si="22"/>
        <v>0</v>
      </c>
    </row>
    <row r="134" spans="1:7" ht="26.25">
      <c r="A134" s="39" t="s">
        <v>300</v>
      </c>
      <c r="B134" s="48" t="s">
        <v>108</v>
      </c>
      <c r="C134" s="48" t="s">
        <v>233</v>
      </c>
      <c r="D134" s="48" t="s">
        <v>301</v>
      </c>
      <c r="E134" s="49">
        <v>1050</v>
      </c>
      <c r="F134" s="49">
        <v>0</v>
      </c>
      <c r="G134" s="49">
        <v>0</v>
      </c>
    </row>
    <row r="135" spans="1:7" ht="76.5" customHeight="1">
      <c r="A135" s="42" t="s">
        <v>419</v>
      </c>
      <c r="B135" s="43" t="s">
        <v>108</v>
      </c>
      <c r="C135" s="43" t="s">
        <v>243</v>
      </c>
      <c r="D135" s="43"/>
      <c r="E135" s="44">
        <f>E136</f>
        <v>9650</v>
      </c>
      <c r="F135" s="44">
        <f>F136</f>
        <v>3550</v>
      </c>
      <c r="G135" s="44">
        <f>G136</f>
        <v>3550</v>
      </c>
    </row>
    <row r="136" spans="1:7" ht="39.4">
      <c r="A136" s="51" t="s">
        <v>19</v>
      </c>
      <c r="B136" s="48" t="s">
        <v>108</v>
      </c>
      <c r="C136" s="48" t="s">
        <v>318</v>
      </c>
      <c r="D136" s="43"/>
      <c r="E136" s="49">
        <f>E137+E138</f>
        <v>9650</v>
      </c>
      <c r="F136" s="49">
        <f>F137+F138</f>
        <v>3550</v>
      </c>
      <c r="G136" s="49">
        <f>G137+G138</f>
        <v>3550</v>
      </c>
    </row>
    <row r="137" spans="1:7" ht="26.25">
      <c r="A137" s="39" t="s">
        <v>300</v>
      </c>
      <c r="B137" s="48" t="s">
        <v>108</v>
      </c>
      <c r="C137" s="48" t="s">
        <v>318</v>
      </c>
      <c r="D137" s="50" t="s">
        <v>301</v>
      </c>
      <c r="E137" s="49">
        <v>2550</v>
      </c>
      <c r="F137" s="49">
        <v>2050</v>
      </c>
      <c r="G137" s="49">
        <v>2050</v>
      </c>
    </row>
    <row r="138" spans="1:7">
      <c r="A138" s="51" t="s">
        <v>109</v>
      </c>
      <c r="B138" s="48" t="s">
        <v>414</v>
      </c>
      <c r="C138" s="48" t="s">
        <v>318</v>
      </c>
      <c r="D138" s="50" t="s">
        <v>180</v>
      </c>
      <c r="E138" s="49">
        <v>7100</v>
      </c>
      <c r="F138" s="49">
        <v>1500</v>
      </c>
      <c r="G138" s="49">
        <v>1500</v>
      </c>
    </row>
    <row r="139" spans="1:7" ht="66.75" customHeight="1">
      <c r="A139" s="42" t="s">
        <v>422</v>
      </c>
      <c r="B139" s="43" t="s">
        <v>108</v>
      </c>
      <c r="C139" s="61" t="s">
        <v>110</v>
      </c>
      <c r="D139" s="43"/>
      <c r="E139" s="44">
        <f>E140+E147+E150+E153</f>
        <v>116171.5</v>
      </c>
      <c r="F139" s="44">
        <f>F140+F147+F150+F153</f>
        <v>101270</v>
      </c>
      <c r="G139" s="44">
        <f>G140+G147+G150+G153</f>
        <v>96160</v>
      </c>
    </row>
    <row r="140" spans="1:7" ht="87.75" customHeight="1">
      <c r="A140" s="45" t="s">
        <v>423</v>
      </c>
      <c r="B140" s="43" t="s">
        <v>108</v>
      </c>
      <c r="C140" s="48" t="s">
        <v>111</v>
      </c>
      <c r="D140" s="61"/>
      <c r="E140" s="44">
        <f>E141+E144</f>
        <v>6900</v>
      </c>
      <c r="F140" s="44">
        <f>F141+F144</f>
        <v>5800</v>
      </c>
      <c r="G140" s="44">
        <f>G141+G144</f>
        <v>7200</v>
      </c>
    </row>
    <row r="141" spans="1:7" ht="26.25">
      <c r="A141" s="39" t="s">
        <v>112</v>
      </c>
      <c r="B141" s="48" t="s">
        <v>108</v>
      </c>
      <c r="C141" s="48" t="s">
        <v>20</v>
      </c>
      <c r="D141" s="50"/>
      <c r="E141" s="49">
        <f t="shared" ref="E141:G142" si="23">E142</f>
        <v>4900</v>
      </c>
      <c r="F141" s="49">
        <f t="shared" si="23"/>
        <v>5200</v>
      </c>
      <c r="G141" s="49">
        <f t="shared" si="23"/>
        <v>6600</v>
      </c>
    </row>
    <row r="142" spans="1:7" ht="26.25">
      <c r="A142" s="39" t="s">
        <v>114</v>
      </c>
      <c r="B142" s="48" t="s">
        <v>108</v>
      </c>
      <c r="C142" s="48" t="s">
        <v>67</v>
      </c>
      <c r="D142" s="50"/>
      <c r="E142" s="49">
        <f t="shared" si="23"/>
        <v>4900</v>
      </c>
      <c r="F142" s="49">
        <f t="shared" si="23"/>
        <v>5200</v>
      </c>
      <c r="G142" s="49">
        <f t="shared" si="23"/>
        <v>6600</v>
      </c>
    </row>
    <row r="143" spans="1:7" ht="26.25">
      <c r="A143" s="39" t="s">
        <v>300</v>
      </c>
      <c r="B143" s="48" t="s">
        <v>108</v>
      </c>
      <c r="C143" s="48" t="s">
        <v>67</v>
      </c>
      <c r="D143" s="50" t="s">
        <v>301</v>
      </c>
      <c r="E143" s="49">
        <v>4900</v>
      </c>
      <c r="F143" s="49">
        <v>5200</v>
      </c>
      <c r="G143" s="49">
        <v>6600</v>
      </c>
    </row>
    <row r="144" spans="1:7" ht="52.5">
      <c r="A144" s="39" t="s">
        <v>377</v>
      </c>
      <c r="B144" s="48" t="s">
        <v>108</v>
      </c>
      <c r="C144" s="48" t="s">
        <v>113</v>
      </c>
      <c r="D144" s="50"/>
      <c r="E144" s="49">
        <f t="shared" ref="E144:G145" si="24">E145</f>
        <v>2000</v>
      </c>
      <c r="F144" s="49">
        <f t="shared" si="24"/>
        <v>600</v>
      </c>
      <c r="G144" s="49">
        <f t="shared" si="24"/>
        <v>600</v>
      </c>
    </row>
    <row r="145" spans="1:7">
      <c r="A145" s="39" t="s">
        <v>115</v>
      </c>
      <c r="B145" s="48" t="s">
        <v>108</v>
      </c>
      <c r="C145" s="48" t="s">
        <v>68</v>
      </c>
      <c r="D145" s="50"/>
      <c r="E145" s="49">
        <f t="shared" si="24"/>
        <v>2000</v>
      </c>
      <c r="F145" s="49">
        <f t="shared" si="24"/>
        <v>600</v>
      </c>
      <c r="G145" s="49">
        <f t="shared" si="24"/>
        <v>600</v>
      </c>
    </row>
    <row r="146" spans="1:7" ht="26.25">
      <c r="A146" s="39" t="s">
        <v>300</v>
      </c>
      <c r="B146" s="48" t="s">
        <v>108</v>
      </c>
      <c r="C146" s="48" t="s">
        <v>68</v>
      </c>
      <c r="D146" s="50" t="s">
        <v>301</v>
      </c>
      <c r="E146" s="49">
        <v>2000</v>
      </c>
      <c r="F146" s="49">
        <v>600</v>
      </c>
      <c r="G146" s="49">
        <v>600</v>
      </c>
    </row>
    <row r="147" spans="1:7" ht="76.5">
      <c r="A147" s="45" t="s">
        <v>424</v>
      </c>
      <c r="B147" s="43" t="s">
        <v>108</v>
      </c>
      <c r="C147" s="61" t="s">
        <v>116</v>
      </c>
      <c r="D147" s="43"/>
      <c r="E147" s="44">
        <f t="shared" ref="E147:G148" si="25">E148</f>
        <v>5713</v>
      </c>
      <c r="F147" s="44">
        <f t="shared" si="25"/>
        <v>5800</v>
      </c>
      <c r="G147" s="44">
        <f t="shared" si="25"/>
        <v>5600</v>
      </c>
    </row>
    <row r="148" spans="1:7">
      <c r="A148" s="39" t="s">
        <v>117</v>
      </c>
      <c r="B148" s="48" t="s">
        <v>108</v>
      </c>
      <c r="C148" s="48" t="s">
        <v>69</v>
      </c>
      <c r="D148" s="50"/>
      <c r="E148" s="49">
        <f t="shared" si="25"/>
        <v>5713</v>
      </c>
      <c r="F148" s="49">
        <f t="shared" si="25"/>
        <v>5800</v>
      </c>
      <c r="G148" s="49">
        <f t="shared" si="25"/>
        <v>5600</v>
      </c>
    </row>
    <row r="149" spans="1:7" ht="26.25">
      <c r="A149" s="39" t="s">
        <v>300</v>
      </c>
      <c r="B149" s="48" t="s">
        <v>108</v>
      </c>
      <c r="C149" s="48" t="s">
        <v>69</v>
      </c>
      <c r="D149" s="50" t="s">
        <v>301</v>
      </c>
      <c r="E149" s="49">
        <v>5713</v>
      </c>
      <c r="F149" s="49">
        <v>5800</v>
      </c>
      <c r="G149" s="49">
        <v>5600</v>
      </c>
    </row>
    <row r="150" spans="1:7" ht="84.75" customHeight="1">
      <c r="A150" s="45" t="s">
        <v>425</v>
      </c>
      <c r="B150" s="43" t="s">
        <v>108</v>
      </c>
      <c r="C150" s="61" t="s">
        <v>119</v>
      </c>
      <c r="D150" s="46"/>
      <c r="E150" s="44">
        <f t="shared" ref="E150:G151" si="26">E151</f>
        <v>800</v>
      </c>
      <c r="F150" s="44">
        <f t="shared" si="26"/>
        <v>840</v>
      </c>
      <c r="G150" s="44">
        <f t="shared" si="26"/>
        <v>880</v>
      </c>
    </row>
    <row r="151" spans="1:7" ht="26.25">
      <c r="A151" s="39" t="s">
        <v>118</v>
      </c>
      <c r="B151" s="48" t="s">
        <v>108</v>
      </c>
      <c r="C151" s="48" t="s">
        <v>70</v>
      </c>
      <c r="D151" s="50"/>
      <c r="E151" s="49">
        <f t="shared" si="26"/>
        <v>800</v>
      </c>
      <c r="F151" s="49">
        <f t="shared" si="26"/>
        <v>840</v>
      </c>
      <c r="G151" s="49">
        <f t="shared" si="26"/>
        <v>880</v>
      </c>
    </row>
    <row r="152" spans="1:7">
      <c r="A152" s="39" t="s">
        <v>162</v>
      </c>
      <c r="B152" s="48" t="s">
        <v>108</v>
      </c>
      <c r="C152" s="48" t="s">
        <v>70</v>
      </c>
      <c r="D152" s="50" t="s">
        <v>163</v>
      </c>
      <c r="E152" s="49">
        <v>800</v>
      </c>
      <c r="F152" s="49">
        <v>840</v>
      </c>
      <c r="G152" s="49">
        <v>880</v>
      </c>
    </row>
    <row r="153" spans="1:7" ht="85.5" customHeight="1">
      <c r="A153" s="45" t="s">
        <v>426</v>
      </c>
      <c r="B153" s="43" t="s">
        <v>108</v>
      </c>
      <c r="C153" s="61" t="s">
        <v>120</v>
      </c>
      <c r="D153" s="46"/>
      <c r="E153" s="44">
        <f>E154</f>
        <v>102758.5</v>
      </c>
      <c r="F153" s="44">
        <f>F154</f>
        <v>88830</v>
      </c>
      <c r="G153" s="44">
        <f>G154</f>
        <v>82480</v>
      </c>
    </row>
    <row r="154" spans="1:7" ht="39.4">
      <c r="A154" s="39" t="s">
        <v>122</v>
      </c>
      <c r="B154" s="48" t="s">
        <v>108</v>
      </c>
      <c r="C154" s="48">
        <v>1140100000</v>
      </c>
      <c r="D154" s="46"/>
      <c r="E154" s="49">
        <f>E155+E158</f>
        <v>102758.5</v>
      </c>
      <c r="F154" s="49">
        <f>F155+F158</f>
        <v>88830</v>
      </c>
      <c r="G154" s="49">
        <f>G155+G158</f>
        <v>82480</v>
      </c>
    </row>
    <row r="155" spans="1:7" ht="26.25">
      <c r="A155" s="39" t="s">
        <v>121</v>
      </c>
      <c r="B155" s="48" t="s">
        <v>108</v>
      </c>
      <c r="C155" s="48" t="s">
        <v>77</v>
      </c>
      <c r="D155" s="50"/>
      <c r="E155" s="49">
        <f>E156+E157</f>
        <v>100456.1</v>
      </c>
      <c r="F155" s="49">
        <f>F156+F157</f>
        <v>88830</v>
      </c>
      <c r="G155" s="49">
        <f>G156+G157</f>
        <v>82480</v>
      </c>
    </row>
    <row r="156" spans="1:7" ht="26.25">
      <c r="A156" s="39" t="s">
        <v>300</v>
      </c>
      <c r="B156" s="48" t="s">
        <v>108</v>
      </c>
      <c r="C156" s="48" t="s">
        <v>77</v>
      </c>
      <c r="D156" s="50" t="s">
        <v>301</v>
      </c>
      <c r="E156" s="49">
        <v>91756.1</v>
      </c>
      <c r="F156" s="49">
        <v>88830</v>
      </c>
      <c r="G156" s="49">
        <v>82480</v>
      </c>
    </row>
    <row r="157" spans="1:7" ht="52.5">
      <c r="A157" s="39" t="s">
        <v>435</v>
      </c>
      <c r="B157" s="48" t="s">
        <v>108</v>
      </c>
      <c r="C157" s="48" t="s">
        <v>77</v>
      </c>
      <c r="D157" s="50" t="s">
        <v>293</v>
      </c>
      <c r="E157" s="49">
        <v>8700</v>
      </c>
      <c r="F157" s="49">
        <v>0</v>
      </c>
      <c r="G157" s="49">
        <v>0</v>
      </c>
    </row>
    <row r="158" spans="1:7" ht="39.4">
      <c r="A158" s="51" t="s">
        <v>386</v>
      </c>
      <c r="B158" s="48" t="s">
        <v>108</v>
      </c>
      <c r="C158" s="48" t="s">
        <v>436</v>
      </c>
      <c r="D158" s="48"/>
      <c r="E158" s="49">
        <f t="shared" ref="E158:G159" si="27">E159</f>
        <v>2302.4</v>
      </c>
      <c r="F158" s="49">
        <f t="shared" si="27"/>
        <v>0</v>
      </c>
      <c r="G158" s="49">
        <f t="shared" si="27"/>
        <v>0</v>
      </c>
    </row>
    <row r="159" spans="1:7" ht="78.75">
      <c r="A159" s="39" t="s">
        <v>8</v>
      </c>
      <c r="B159" s="48" t="s">
        <v>108</v>
      </c>
      <c r="C159" s="48" t="s">
        <v>437</v>
      </c>
      <c r="D159" s="48"/>
      <c r="E159" s="49">
        <f t="shared" si="27"/>
        <v>2302.4</v>
      </c>
      <c r="F159" s="49">
        <f t="shared" si="27"/>
        <v>0</v>
      </c>
      <c r="G159" s="49">
        <f t="shared" si="27"/>
        <v>0</v>
      </c>
    </row>
    <row r="160" spans="1:7" ht="26.25">
      <c r="A160" s="39" t="s">
        <v>300</v>
      </c>
      <c r="B160" s="48" t="s">
        <v>108</v>
      </c>
      <c r="C160" s="48" t="s">
        <v>437</v>
      </c>
      <c r="D160" s="48" t="s">
        <v>301</v>
      </c>
      <c r="E160" s="49">
        <v>2302.4</v>
      </c>
      <c r="F160" s="49">
        <v>0</v>
      </c>
      <c r="G160" s="49">
        <v>0</v>
      </c>
    </row>
    <row r="161" spans="1:7" ht="63.75">
      <c r="A161" s="42" t="s">
        <v>434</v>
      </c>
      <c r="B161" s="43" t="s">
        <v>108</v>
      </c>
      <c r="C161" s="43" t="s">
        <v>174</v>
      </c>
      <c r="D161" s="43"/>
      <c r="E161" s="44">
        <f>E162</f>
        <v>18567</v>
      </c>
      <c r="F161" s="44">
        <f>F162</f>
        <v>500</v>
      </c>
      <c r="G161" s="44">
        <f>G162</f>
        <v>0</v>
      </c>
    </row>
    <row r="162" spans="1:7" ht="26.25">
      <c r="A162" s="59" t="s">
        <v>167</v>
      </c>
      <c r="B162" s="48" t="s">
        <v>108</v>
      </c>
      <c r="C162" s="48" t="s">
        <v>169</v>
      </c>
      <c r="D162" s="50"/>
      <c r="E162" s="49">
        <f>E163+E165</f>
        <v>18567</v>
      </c>
      <c r="F162" s="49">
        <f>F163+F165</f>
        <v>500</v>
      </c>
      <c r="G162" s="49">
        <f>G163+G165</f>
        <v>0</v>
      </c>
    </row>
    <row r="163" spans="1:7" ht="26.25">
      <c r="A163" s="59" t="s">
        <v>168</v>
      </c>
      <c r="B163" s="48" t="s">
        <v>108</v>
      </c>
      <c r="C163" s="48" t="s">
        <v>170</v>
      </c>
      <c r="D163" s="48"/>
      <c r="E163" s="49">
        <f>E164</f>
        <v>330.9</v>
      </c>
      <c r="F163" s="49">
        <f>F164</f>
        <v>500</v>
      </c>
      <c r="G163" s="49">
        <f>G164</f>
        <v>0</v>
      </c>
    </row>
    <row r="164" spans="1:7" ht="26.25">
      <c r="A164" s="39" t="s">
        <v>300</v>
      </c>
      <c r="B164" s="48" t="s">
        <v>108</v>
      </c>
      <c r="C164" s="48" t="s">
        <v>170</v>
      </c>
      <c r="D164" s="48" t="s">
        <v>301</v>
      </c>
      <c r="E164" s="49">
        <v>330.9</v>
      </c>
      <c r="F164" s="49">
        <v>500</v>
      </c>
      <c r="G164" s="49">
        <v>0</v>
      </c>
    </row>
    <row r="165" spans="1:7" ht="91.9">
      <c r="A165" s="51" t="s">
        <v>354</v>
      </c>
      <c r="B165" s="48" t="s">
        <v>108</v>
      </c>
      <c r="C165" s="48" t="s">
        <v>279</v>
      </c>
      <c r="D165" s="50"/>
      <c r="E165" s="49">
        <f>E166</f>
        <v>18236.099999999999</v>
      </c>
      <c r="F165" s="49">
        <f>F166</f>
        <v>0</v>
      </c>
      <c r="G165" s="49">
        <f>G166</f>
        <v>0</v>
      </c>
    </row>
    <row r="166" spans="1:7" ht="26.25">
      <c r="A166" s="39" t="s">
        <v>300</v>
      </c>
      <c r="B166" s="48" t="s">
        <v>108</v>
      </c>
      <c r="C166" s="48" t="s">
        <v>279</v>
      </c>
      <c r="D166" s="50" t="s">
        <v>301</v>
      </c>
      <c r="E166" s="49">
        <v>18236.099999999999</v>
      </c>
      <c r="F166" s="49">
        <v>0</v>
      </c>
      <c r="G166" s="49">
        <v>0</v>
      </c>
    </row>
    <row r="167" spans="1:7" ht="12.75" customHeight="1">
      <c r="A167" s="56" t="s">
        <v>206</v>
      </c>
      <c r="B167" s="43" t="s">
        <v>207</v>
      </c>
      <c r="C167" s="52"/>
      <c r="D167" s="52"/>
      <c r="E167" s="44">
        <f>E168</f>
        <v>420</v>
      </c>
      <c r="F167" s="44">
        <f t="shared" ref="F167:G169" si="28">F168</f>
        <v>462</v>
      </c>
      <c r="G167" s="44">
        <f t="shared" si="28"/>
        <v>505</v>
      </c>
    </row>
    <row r="168" spans="1:7" ht="12.75" customHeight="1">
      <c r="A168" s="56" t="s">
        <v>327</v>
      </c>
      <c r="B168" s="43" t="s">
        <v>208</v>
      </c>
      <c r="C168" s="52"/>
      <c r="D168" s="52"/>
      <c r="E168" s="49">
        <f>E169</f>
        <v>420</v>
      </c>
      <c r="F168" s="49">
        <f t="shared" si="28"/>
        <v>462</v>
      </c>
      <c r="G168" s="49">
        <f t="shared" si="28"/>
        <v>505</v>
      </c>
    </row>
    <row r="169" spans="1:7" ht="74.25" customHeight="1">
      <c r="A169" s="42" t="s">
        <v>430</v>
      </c>
      <c r="B169" s="50" t="s">
        <v>208</v>
      </c>
      <c r="C169" s="43" t="s">
        <v>133</v>
      </c>
      <c r="D169" s="54"/>
      <c r="E169" s="49">
        <f>E170</f>
        <v>420</v>
      </c>
      <c r="F169" s="49">
        <f t="shared" si="28"/>
        <v>462</v>
      </c>
      <c r="G169" s="49">
        <f t="shared" si="28"/>
        <v>505</v>
      </c>
    </row>
    <row r="170" spans="1:7" ht="28.5" customHeight="1">
      <c r="A170" s="51" t="s">
        <v>139</v>
      </c>
      <c r="B170" s="50" t="s">
        <v>208</v>
      </c>
      <c r="C170" s="48" t="s">
        <v>134</v>
      </c>
      <c r="D170" s="54"/>
      <c r="E170" s="49">
        <f>E171+E173</f>
        <v>420</v>
      </c>
      <c r="F170" s="49">
        <f>F171+F173</f>
        <v>462</v>
      </c>
      <c r="G170" s="49">
        <f>G171+G173</f>
        <v>505</v>
      </c>
    </row>
    <row r="171" spans="1:7" ht="30.75" customHeight="1">
      <c r="A171" s="51" t="s">
        <v>141</v>
      </c>
      <c r="B171" s="50" t="s">
        <v>208</v>
      </c>
      <c r="C171" s="48" t="s">
        <v>78</v>
      </c>
      <c r="D171" s="54"/>
      <c r="E171" s="49">
        <f>E172</f>
        <v>120</v>
      </c>
      <c r="F171" s="49">
        <f>F172</f>
        <v>132</v>
      </c>
      <c r="G171" s="49">
        <f>G172</f>
        <v>145</v>
      </c>
    </row>
    <row r="172" spans="1:7" ht="30" customHeight="1">
      <c r="A172" s="39" t="s">
        <v>300</v>
      </c>
      <c r="B172" s="50" t="s">
        <v>208</v>
      </c>
      <c r="C172" s="48" t="s">
        <v>78</v>
      </c>
      <c r="D172" s="54" t="s">
        <v>301</v>
      </c>
      <c r="E172" s="49">
        <v>120</v>
      </c>
      <c r="F172" s="49">
        <v>132</v>
      </c>
      <c r="G172" s="49">
        <v>145</v>
      </c>
    </row>
    <row r="173" spans="1:7" ht="24.75" customHeight="1">
      <c r="A173" s="51" t="s">
        <v>144</v>
      </c>
      <c r="B173" s="50" t="s">
        <v>208</v>
      </c>
      <c r="C173" s="48" t="s">
        <v>79</v>
      </c>
      <c r="D173" s="54"/>
      <c r="E173" s="49">
        <f>E174</f>
        <v>300</v>
      </c>
      <c r="F173" s="49">
        <f>F174</f>
        <v>330</v>
      </c>
      <c r="G173" s="49">
        <f>G174</f>
        <v>360</v>
      </c>
    </row>
    <row r="174" spans="1:7" ht="40.5" customHeight="1">
      <c r="A174" s="39" t="s">
        <v>300</v>
      </c>
      <c r="B174" s="50" t="s">
        <v>208</v>
      </c>
      <c r="C174" s="48" t="s">
        <v>79</v>
      </c>
      <c r="D174" s="54" t="s">
        <v>301</v>
      </c>
      <c r="E174" s="49">
        <v>300</v>
      </c>
      <c r="F174" s="49">
        <v>330</v>
      </c>
      <c r="G174" s="49">
        <v>360</v>
      </c>
    </row>
    <row r="175" spans="1:7">
      <c r="A175" s="68" t="s">
        <v>256</v>
      </c>
      <c r="B175" s="60" t="s">
        <v>181</v>
      </c>
      <c r="C175" s="43"/>
      <c r="D175" s="43"/>
      <c r="E175" s="44">
        <f t="shared" ref="E175:G176" si="29">E176</f>
        <v>52486.299999999996</v>
      </c>
      <c r="F175" s="44">
        <f t="shared" si="29"/>
        <v>37445</v>
      </c>
      <c r="G175" s="44">
        <f t="shared" si="29"/>
        <v>39554</v>
      </c>
    </row>
    <row r="176" spans="1:7">
      <c r="A176" s="56" t="s">
        <v>56</v>
      </c>
      <c r="B176" s="43" t="s">
        <v>182</v>
      </c>
      <c r="C176" s="43"/>
      <c r="D176" s="43"/>
      <c r="E176" s="44">
        <f t="shared" si="29"/>
        <v>52486.299999999996</v>
      </c>
      <c r="F176" s="44">
        <f t="shared" si="29"/>
        <v>37445</v>
      </c>
      <c r="G176" s="44">
        <f t="shared" si="29"/>
        <v>39554</v>
      </c>
    </row>
    <row r="177" spans="1:7" ht="89.25">
      <c r="A177" s="42" t="s">
        <v>427</v>
      </c>
      <c r="B177" s="43" t="s">
        <v>182</v>
      </c>
      <c r="C177" s="43" t="s">
        <v>123</v>
      </c>
      <c r="D177" s="43"/>
      <c r="E177" s="44">
        <f>E178+E190</f>
        <v>52486.299999999996</v>
      </c>
      <c r="F177" s="44">
        <f>F178+F190</f>
        <v>37445</v>
      </c>
      <c r="G177" s="44">
        <f>G178+G190</f>
        <v>39554</v>
      </c>
    </row>
    <row r="178" spans="1:7" ht="138.75" customHeight="1">
      <c r="A178" s="45" t="s">
        <v>428</v>
      </c>
      <c r="B178" s="43" t="s">
        <v>182</v>
      </c>
      <c r="C178" s="46" t="s">
        <v>124</v>
      </c>
      <c r="D178" s="43"/>
      <c r="E178" s="44">
        <f>E179</f>
        <v>48659.1</v>
      </c>
      <c r="F178" s="44">
        <f>F179</f>
        <v>34627</v>
      </c>
      <c r="G178" s="44">
        <f>G179</f>
        <v>36736</v>
      </c>
    </row>
    <row r="179" spans="1:7" ht="30" customHeight="1">
      <c r="A179" s="39" t="s">
        <v>125</v>
      </c>
      <c r="B179" s="50" t="s">
        <v>182</v>
      </c>
      <c r="C179" s="48" t="s">
        <v>126</v>
      </c>
      <c r="D179" s="43"/>
      <c r="E179" s="44">
        <f>E180+E185+E187</f>
        <v>48659.1</v>
      </c>
      <c r="F179" s="44">
        <f>F180+F185+F187</f>
        <v>34627</v>
      </c>
      <c r="G179" s="44">
        <f>G180+G185+G187</f>
        <v>36736</v>
      </c>
    </row>
    <row r="180" spans="1:7" ht="28.5" customHeight="1">
      <c r="A180" s="39" t="s">
        <v>127</v>
      </c>
      <c r="B180" s="50" t="s">
        <v>182</v>
      </c>
      <c r="C180" s="48" t="s">
        <v>196</v>
      </c>
      <c r="D180" s="50"/>
      <c r="E180" s="55">
        <f>E181+E182+E183+E184</f>
        <v>32522</v>
      </c>
      <c r="F180" s="55">
        <f>F181+F182+F183+F184</f>
        <v>24578.799999999999</v>
      </c>
      <c r="G180" s="55">
        <f>G181+G182+G183+G184</f>
        <v>26096.400000000001</v>
      </c>
    </row>
    <row r="181" spans="1:7" ht="26.25" customHeight="1">
      <c r="A181" s="39" t="s">
        <v>175</v>
      </c>
      <c r="B181" s="50" t="s">
        <v>182</v>
      </c>
      <c r="C181" s="48" t="s">
        <v>196</v>
      </c>
      <c r="D181" s="50" t="s">
        <v>176</v>
      </c>
      <c r="E181" s="49">
        <v>13400</v>
      </c>
      <c r="F181" s="49">
        <v>14741.8</v>
      </c>
      <c r="G181" s="49">
        <v>16262.4</v>
      </c>
    </row>
    <row r="182" spans="1:7" ht="27" customHeight="1">
      <c r="A182" s="39" t="s">
        <v>300</v>
      </c>
      <c r="B182" s="50" t="s">
        <v>182</v>
      </c>
      <c r="C182" s="48" t="s">
        <v>196</v>
      </c>
      <c r="D182" s="50" t="s">
        <v>301</v>
      </c>
      <c r="E182" s="49">
        <v>18962</v>
      </c>
      <c r="F182" s="49">
        <v>9677</v>
      </c>
      <c r="G182" s="49">
        <v>9674</v>
      </c>
    </row>
    <row r="183" spans="1:7" ht="12.75" customHeight="1">
      <c r="A183" s="39" t="s">
        <v>51</v>
      </c>
      <c r="B183" s="50" t="s">
        <v>182</v>
      </c>
      <c r="C183" s="48" t="s">
        <v>196</v>
      </c>
      <c r="D183" s="50" t="s">
        <v>50</v>
      </c>
      <c r="E183" s="55">
        <v>10</v>
      </c>
      <c r="F183" s="55">
        <v>10</v>
      </c>
      <c r="G183" s="55">
        <v>10</v>
      </c>
    </row>
    <row r="184" spans="1:7" ht="12.75" customHeight="1">
      <c r="A184" s="39" t="s">
        <v>335</v>
      </c>
      <c r="B184" s="50" t="s">
        <v>182</v>
      </c>
      <c r="C184" s="48" t="s">
        <v>196</v>
      </c>
      <c r="D184" s="50" t="s">
        <v>177</v>
      </c>
      <c r="E184" s="55">
        <v>150</v>
      </c>
      <c r="F184" s="55">
        <v>150</v>
      </c>
      <c r="G184" s="55">
        <v>150</v>
      </c>
    </row>
    <row r="185" spans="1:7">
      <c r="A185" s="39" t="s">
        <v>128</v>
      </c>
      <c r="B185" s="50" t="s">
        <v>182</v>
      </c>
      <c r="C185" s="48" t="s">
        <v>193</v>
      </c>
      <c r="D185" s="52"/>
      <c r="E185" s="49">
        <f>E186</f>
        <v>4410</v>
      </c>
      <c r="F185" s="49">
        <f>F186</f>
        <v>3670</v>
      </c>
      <c r="G185" s="49">
        <f>G186</f>
        <v>3670</v>
      </c>
    </row>
    <row r="186" spans="1:7" ht="26.25">
      <c r="A186" s="39" t="s">
        <v>300</v>
      </c>
      <c r="B186" s="50" t="s">
        <v>182</v>
      </c>
      <c r="C186" s="48" t="s">
        <v>193</v>
      </c>
      <c r="D186" s="50" t="s">
        <v>301</v>
      </c>
      <c r="E186" s="49">
        <v>4410</v>
      </c>
      <c r="F186" s="49">
        <v>3670</v>
      </c>
      <c r="G186" s="49">
        <v>3670</v>
      </c>
    </row>
    <row r="187" spans="1:7" ht="39.4">
      <c r="A187" s="51" t="s">
        <v>386</v>
      </c>
      <c r="B187" s="50" t="s">
        <v>182</v>
      </c>
      <c r="C187" s="48" t="s">
        <v>330</v>
      </c>
      <c r="D187" s="48"/>
      <c r="E187" s="49">
        <f t="shared" ref="E187:G188" si="30">E188</f>
        <v>11727.1</v>
      </c>
      <c r="F187" s="49">
        <f t="shared" si="30"/>
        <v>6378.2</v>
      </c>
      <c r="G187" s="49">
        <f t="shared" si="30"/>
        <v>6969.6</v>
      </c>
    </row>
    <row r="188" spans="1:7" ht="39.4">
      <c r="A188" s="51" t="s">
        <v>13</v>
      </c>
      <c r="B188" s="50" t="s">
        <v>182</v>
      </c>
      <c r="C188" s="48" t="s">
        <v>14</v>
      </c>
      <c r="D188" s="50"/>
      <c r="E188" s="49">
        <f t="shared" si="30"/>
        <v>11727.1</v>
      </c>
      <c r="F188" s="49">
        <f t="shared" si="30"/>
        <v>6378.2</v>
      </c>
      <c r="G188" s="49">
        <f t="shared" si="30"/>
        <v>6969.6</v>
      </c>
    </row>
    <row r="189" spans="1:7" ht="26.25">
      <c r="A189" s="39" t="s">
        <v>175</v>
      </c>
      <c r="B189" s="50" t="s">
        <v>182</v>
      </c>
      <c r="C189" s="48" t="s">
        <v>14</v>
      </c>
      <c r="D189" s="50" t="s">
        <v>176</v>
      </c>
      <c r="E189" s="49">
        <v>11727.1</v>
      </c>
      <c r="F189" s="49">
        <v>6378.2</v>
      </c>
      <c r="G189" s="49">
        <v>6969.6</v>
      </c>
    </row>
    <row r="190" spans="1:7" ht="138" customHeight="1">
      <c r="A190" s="45" t="s">
        <v>429</v>
      </c>
      <c r="B190" s="43" t="s">
        <v>182</v>
      </c>
      <c r="C190" s="46" t="s">
        <v>129</v>
      </c>
      <c r="D190" s="43"/>
      <c r="E190" s="44">
        <f>E191</f>
        <v>3827.2000000000003</v>
      </c>
      <c r="F190" s="44">
        <f>F191</f>
        <v>2818</v>
      </c>
      <c r="G190" s="44">
        <f>G191</f>
        <v>2818</v>
      </c>
    </row>
    <row r="191" spans="1:7" ht="26.25">
      <c r="A191" s="39" t="s">
        <v>131</v>
      </c>
      <c r="B191" s="50" t="s">
        <v>182</v>
      </c>
      <c r="C191" s="48" t="s">
        <v>130</v>
      </c>
      <c r="D191" s="43"/>
      <c r="E191" s="44">
        <f>E192+E195+E197</f>
        <v>3827.2000000000003</v>
      </c>
      <c r="F191" s="44">
        <f>F192+F195+F197</f>
        <v>2818</v>
      </c>
      <c r="G191" s="44">
        <f>G192+G195+G197</f>
        <v>2818</v>
      </c>
    </row>
    <row r="192" spans="1:7" ht="25.5" customHeight="1">
      <c r="A192" s="39" t="s">
        <v>127</v>
      </c>
      <c r="B192" s="50" t="s">
        <v>182</v>
      </c>
      <c r="C192" s="48" t="s">
        <v>194</v>
      </c>
      <c r="D192" s="50"/>
      <c r="E192" s="49">
        <f>E193+E194</f>
        <v>2508.8000000000002</v>
      </c>
      <c r="F192" s="49">
        <f>F193+F194</f>
        <v>1908.8</v>
      </c>
      <c r="G192" s="49">
        <f>G193+G194</f>
        <v>1908.8</v>
      </c>
    </row>
    <row r="193" spans="1:7" ht="24.75" customHeight="1">
      <c r="A193" s="39" t="s">
        <v>175</v>
      </c>
      <c r="B193" s="50" t="s">
        <v>182</v>
      </c>
      <c r="C193" s="48" t="s">
        <v>194</v>
      </c>
      <c r="D193" s="50" t="s">
        <v>176</v>
      </c>
      <c r="E193" s="49">
        <v>1053.8</v>
      </c>
      <c r="F193" s="49">
        <v>1053.8</v>
      </c>
      <c r="G193" s="49">
        <v>1053.8</v>
      </c>
    </row>
    <row r="194" spans="1:7" ht="38.25" customHeight="1">
      <c r="A194" s="39" t="s">
        <v>300</v>
      </c>
      <c r="B194" s="50" t="s">
        <v>182</v>
      </c>
      <c r="C194" s="48" t="s">
        <v>194</v>
      </c>
      <c r="D194" s="54" t="s">
        <v>301</v>
      </c>
      <c r="E194" s="49">
        <v>1455</v>
      </c>
      <c r="F194" s="49">
        <v>855</v>
      </c>
      <c r="G194" s="49">
        <v>855</v>
      </c>
    </row>
    <row r="195" spans="1:7" ht="15" customHeight="1">
      <c r="A195" s="39" t="s">
        <v>49</v>
      </c>
      <c r="B195" s="50" t="s">
        <v>182</v>
      </c>
      <c r="C195" s="48" t="s">
        <v>195</v>
      </c>
      <c r="D195" s="43"/>
      <c r="E195" s="49">
        <f>E196</f>
        <v>500</v>
      </c>
      <c r="F195" s="49">
        <f>F196</f>
        <v>500</v>
      </c>
      <c r="G195" s="49">
        <f>G196</f>
        <v>500</v>
      </c>
    </row>
    <row r="196" spans="1:7" ht="38.25" customHeight="1">
      <c r="A196" s="39" t="s">
        <v>300</v>
      </c>
      <c r="B196" s="50" t="s">
        <v>182</v>
      </c>
      <c r="C196" s="48" t="s">
        <v>195</v>
      </c>
      <c r="D196" s="50" t="s">
        <v>301</v>
      </c>
      <c r="E196" s="49">
        <v>500</v>
      </c>
      <c r="F196" s="49">
        <v>500</v>
      </c>
      <c r="G196" s="49">
        <v>500</v>
      </c>
    </row>
    <row r="197" spans="1:7" ht="38.25" customHeight="1">
      <c r="A197" s="51" t="s">
        <v>386</v>
      </c>
      <c r="B197" s="50">
        <v>905</v>
      </c>
      <c r="C197" s="48" t="s">
        <v>329</v>
      </c>
      <c r="D197" s="48"/>
      <c r="E197" s="49">
        <f t="shared" ref="E197:G198" si="31">E198</f>
        <v>818.4</v>
      </c>
      <c r="F197" s="49">
        <f t="shared" si="31"/>
        <v>409.2</v>
      </c>
      <c r="G197" s="49">
        <f t="shared" si="31"/>
        <v>409.2</v>
      </c>
    </row>
    <row r="198" spans="1:7" ht="24.75" customHeight="1">
      <c r="A198" s="51" t="s">
        <v>11</v>
      </c>
      <c r="B198" s="50" t="s">
        <v>182</v>
      </c>
      <c r="C198" s="48" t="s">
        <v>12</v>
      </c>
      <c r="D198" s="50"/>
      <c r="E198" s="49">
        <f t="shared" si="31"/>
        <v>818.4</v>
      </c>
      <c r="F198" s="49">
        <f t="shared" si="31"/>
        <v>409.2</v>
      </c>
      <c r="G198" s="49">
        <f t="shared" si="31"/>
        <v>409.2</v>
      </c>
    </row>
    <row r="199" spans="1:7" ht="24.75" customHeight="1">
      <c r="A199" s="39" t="s">
        <v>175</v>
      </c>
      <c r="B199" s="50" t="s">
        <v>182</v>
      </c>
      <c r="C199" s="48" t="s">
        <v>12</v>
      </c>
      <c r="D199" s="50" t="s">
        <v>176</v>
      </c>
      <c r="E199" s="49">
        <v>818.4</v>
      </c>
      <c r="F199" s="49">
        <v>409.2</v>
      </c>
      <c r="G199" s="49">
        <v>409.2</v>
      </c>
    </row>
    <row r="200" spans="1:7">
      <c r="A200" s="68" t="s">
        <v>45</v>
      </c>
      <c r="B200" s="60" t="s">
        <v>183</v>
      </c>
      <c r="C200" s="57"/>
      <c r="D200" s="57"/>
      <c r="E200" s="69">
        <f>E201+E205</f>
        <v>8400</v>
      </c>
      <c r="F200" s="69">
        <f>F201+F205</f>
        <v>8450</v>
      </c>
      <c r="G200" s="69">
        <f>G201+G205</f>
        <v>8500</v>
      </c>
    </row>
    <row r="201" spans="1:7">
      <c r="A201" s="56" t="s">
        <v>57</v>
      </c>
      <c r="B201" s="43" t="s">
        <v>184</v>
      </c>
      <c r="C201" s="43"/>
      <c r="D201" s="43"/>
      <c r="E201" s="44">
        <f>E202</f>
        <v>1190</v>
      </c>
      <c r="F201" s="44">
        <f t="shared" ref="F201:G203" si="32">F202</f>
        <v>1190</v>
      </c>
      <c r="G201" s="44">
        <f t="shared" si="32"/>
        <v>1190</v>
      </c>
    </row>
    <row r="202" spans="1:7" ht="80.25" customHeight="1">
      <c r="A202" s="42" t="s">
        <v>416</v>
      </c>
      <c r="B202" s="43" t="s">
        <v>184</v>
      </c>
      <c r="C202" s="43" t="s">
        <v>378</v>
      </c>
      <c r="D202" s="61"/>
      <c r="E202" s="49">
        <f>E203</f>
        <v>1190</v>
      </c>
      <c r="F202" s="49">
        <f t="shared" si="32"/>
        <v>1190</v>
      </c>
      <c r="G202" s="49">
        <f t="shared" si="32"/>
        <v>1190</v>
      </c>
    </row>
    <row r="203" spans="1:7" ht="26.25">
      <c r="A203" s="51" t="s">
        <v>205</v>
      </c>
      <c r="B203" s="48" t="s">
        <v>184</v>
      </c>
      <c r="C203" s="48" t="s">
        <v>314</v>
      </c>
      <c r="D203" s="48"/>
      <c r="E203" s="49">
        <f>E204</f>
        <v>1190</v>
      </c>
      <c r="F203" s="49">
        <f t="shared" si="32"/>
        <v>1190</v>
      </c>
      <c r="G203" s="49">
        <f t="shared" si="32"/>
        <v>1190</v>
      </c>
    </row>
    <row r="204" spans="1:7" ht="26.25">
      <c r="A204" s="51" t="s">
        <v>304</v>
      </c>
      <c r="B204" s="48" t="s">
        <v>184</v>
      </c>
      <c r="C204" s="48" t="s">
        <v>314</v>
      </c>
      <c r="D204" s="50" t="s">
        <v>305</v>
      </c>
      <c r="E204" s="49">
        <v>1190</v>
      </c>
      <c r="F204" s="49">
        <v>1190</v>
      </c>
      <c r="G204" s="49">
        <v>1190</v>
      </c>
    </row>
    <row r="205" spans="1:7">
      <c r="A205" s="56" t="s">
        <v>201</v>
      </c>
      <c r="B205" s="43" t="s">
        <v>200</v>
      </c>
      <c r="C205" s="43"/>
      <c r="D205" s="43"/>
      <c r="E205" s="44">
        <f>E206</f>
        <v>7210</v>
      </c>
      <c r="F205" s="44">
        <f>F206</f>
        <v>7260</v>
      </c>
      <c r="G205" s="44">
        <f>G206</f>
        <v>7310</v>
      </c>
    </row>
    <row r="206" spans="1:7" ht="76.5">
      <c r="A206" s="42" t="s">
        <v>416</v>
      </c>
      <c r="B206" s="43" t="s">
        <v>200</v>
      </c>
      <c r="C206" s="43" t="s">
        <v>378</v>
      </c>
      <c r="D206" s="52"/>
      <c r="E206" s="44">
        <f>E207+E209+E211</f>
        <v>7210</v>
      </c>
      <c r="F206" s="44">
        <f>F207+F209+F211</f>
        <v>7260</v>
      </c>
      <c r="G206" s="44">
        <f>G207+G209+G211</f>
        <v>7310</v>
      </c>
    </row>
    <row r="207" spans="1:7">
      <c r="A207" s="58" t="s">
        <v>202</v>
      </c>
      <c r="B207" s="48" t="s">
        <v>200</v>
      </c>
      <c r="C207" s="48" t="s">
        <v>313</v>
      </c>
      <c r="D207" s="50"/>
      <c r="E207" s="49">
        <f>E208</f>
        <v>4900</v>
      </c>
      <c r="F207" s="49">
        <f>F208</f>
        <v>4950</v>
      </c>
      <c r="G207" s="49">
        <f>G208</f>
        <v>5000</v>
      </c>
    </row>
    <row r="208" spans="1:7" ht="26.25">
      <c r="A208" s="58" t="s">
        <v>302</v>
      </c>
      <c r="B208" s="48" t="s">
        <v>200</v>
      </c>
      <c r="C208" s="48" t="s">
        <v>313</v>
      </c>
      <c r="D208" s="50" t="s">
        <v>303</v>
      </c>
      <c r="E208" s="49">
        <v>4900</v>
      </c>
      <c r="F208" s="49">
        <v>4950</v>
      </c>
      <c r="G208" s="49">
        <v>5000</v>
      </c>
    </row>
    <row r="209" spans="1:7" ht="26.25">
      <c r="A209" s="39" t="s">
        <v>227</v>
      </c>
      <c r="B209" s="48" t="s">
        <v>200</v>
      </c>
      <c r="C209" s="48" t="s">
        <v>315</v>
      </c>
      <c r="D209" s="50"/>
      <c r="E209" s="49">
        <f>E210</f>
        <v>2100</v>
      </c>
      <c r="F209" s="49">
        <f>F210</f>
        <v>2100</v>
      </c>
      <c r="G209" s="49">
        <f>G210</f>
        <v>2100</v>
      </c>
    </row>
    <row r="210" spans="1:7" ht="26.25">
      <c r="A210" s="39" t="s">
        <v>300</v>
      </c>
      <c r="B210" s="48" t="s">
        <v>200</v>
      </c>
      <c r="C210" s="48" t="s">
        <v>315</v>
      </c>
      <c r="D210" s="50" t="s">
        <v>301</v>
      </c>
      <c r="E210" s="49">
        <v>2100</v>
      </c>
      <c r="F210" s="49">
        <v>2100</v>
      </c>
      <c r="G210" s="49">
        <v>2100</v>
      </c>
    </row>
    <row r="211" spans="1:7" ht="26.25">
      <c r="A211" s="58" t="s">
        <v>215</v>
      </c>
      <c r="B211" s="48" t="s">
        <v>200</v>
      </c>
      <c r="C211" s="48" t="s">
        <v>226</v>
      </c>
      <c r="D211" s="50"/>
      <c r="E211" s="49">
        <f>E212</f>
        <v>210</v>
      </c>
      <c r="F211" s="49">
        <f>F212</f>
        <v>210</v>
      </c>
      <c r="G211" s="49">
        <f>G212</f>
        <v>210</v>
      </c>
    </row>
    <row r="212" spans="1:7" ht="26.25">
      <c r="A212" s="39" t="s">
        <v>300</v>
      </c>
      <c r="B212" s="48" t="s">
        <v>200</v>
      </c>
      <c r="C212" s="48" t="s">
        <v>226</v>
      </c>
      <c r="D212" s="50" t="s">
        <v>301</v>
      </c>
      <c r="E212" s="49">
        <v>210</v>
      </c>
      <c r="F212" s="49">
        <v>210</v>
      </c>
      <c r="G212" s="49">
        <v>210</v>
      </c>
    </row>
    <row r="213" spans="1:7">
      <c r="A213" s="56" t="s">
        <v>209</v>
      </c>
      <c r="B213" s="43" t="s">
        <v>211</v>
      </c>
      <c r="C213" s="43"/>
      <c r="D213" s="54"/>
      <c r="E213" s="44">
        <f>E214+E220</f>
        <v>276585</v>
      </c>
      <c r="F213" s="44">
        <f>F214+F220</f>
        <v>73546</v>
      </c>
      <c r="G213" s="44">
        <f>G214+G220</f>
        <v>43458</v>
      </c>
    </row>
    <row r="214" spans="1:7">
      <c r="A214" s="68" t="s">
        <v>210</v>
      </c>
      <c r="B214" s="60" t="s">
        <v>212</v>
      </c>
      <c r="C214" s="57"/>
      <c r="D214" s="54"/>
      <c r="E214" s="44">
        <f>E215</f>
        <v>37585</v>
      </c>
      <c r="F214" s="44">
        <f>F215</f>
        <v>12235</v>
      </c>
      <c r="G214" s="44">
        <f>G215</f>
        <v>42458</v>
      </c>
    </row>
    <row r="215" spans="1:7" ht="78" customHeight="1">
      <c r="A215" s="42" t="s">
        <v>430</v>
      </c>
      <c r="B215" s="43" t="s">
        <v>212</v>
      </c>
      <c r="C215" s="43" t="s">
        <v>133</v>
      </c>
      <c r="D215" s="43"/>
      <c r="E215" s="44">
        <f>E217</f>
        <v>37585</v>
      </c>
      <c r="F215" s="44">
        <f>F217</f>
        <v>12235</v>
      </c>
      <c r="G215" s="44">
        <f>G217</f>
        <v>42458</v>
      </c>
    </row>
    <row r="216" spans="1:7" ht="39.4">
      <c r="A216" s="39" t="s">
        <v>132</v>
      </c>
      <c r="B216" s="48" t="s">
        <v>212</v>
      </c>
      <c r="C216" s="48" t="s">
        <v>136</v>
      </c>
      <c r="D216" s="43"/>
      <c r="E216" s="49">
        <f>E217</f>
        <v>37585</v>
      </c>
      <c r="F216" s="49">
        <f>F217</f>
        <v>12235</v>
      </c>
      <c r="G216" s="49">
        <f>G217</f>
        <v>42458</v>
      </c>
    </row>
    <row r="217" spans="1:7" ht="26.25">
      <c r="A217" s="39" t="s">
        <v>135</v>
      </c>
      <c r="B217" s="48" t="s">
        <v>212</v>
      </c>
      <c r="C217" s="48" t="s">
        <v>81</v>
      </c>
      <c r="D217" s="50"/>
      <c r="E217" s="49">
        <f>E218+E219</f>
        <v>37585</v>
      </c>
      <c r="F217" s="49">
        <f>F218+F219</f>
        <v>12235</v>
      </c>
      <c r="G217" s="49">
        <f>G218+G219</f>
        <v>42458</v>
      </c>
    </row>
    <row r="218" spans="1:7" ht="26.25">
      <c r="A218" s="39" t="s">
        <v>300</v>
      </c>
      <c r="B218" s="48" t="s">
        <v>212</v>
      </c>
      <c r="C218" s="48" t="s">
        <v>81</v>
      </c>
      <c r="D218" s="50" t="s">
        <v>301</v>
      </c>
      <c r="E218" s="49">
        <v>2585</v>
      </c>
      <c r="F218" s="49">
        <v>12235</v>
      </c>
      <c r="G218" s="49">
        <v>42458</v>
      </c>
    </row>
    <row r="219" spans="1:7">
      <c r="A219" s="51" t="s">
        <v>109</v>
      </c>
      <c r="B219" s="48" t="s">
        <v>212</v>
      </c>
      <c r="C219" s="48" t="s">
        <v>81</v>
      </c>
      <c r="D219" s="50" t="s">
        <v>180</v>
      </c>
      <c r="E219" s="49">
        <v>35000</v>
      </c>
      <c r="F219" s="49">
        <v>0</v>
      </c>
      <c r="G219" s="49">
        <v>0</v>
      </c>
    </row>
    <row r="220" spans="1:7" ht="12" customHeight="1">
      <c r="A220" s="68" t="s">
        <v>339</v>
      </c>
      <c r="B220" s="60" t="s">
        <v>337</v>
      </c>
      <c r="C220" s="57"/>
      <c r="D220" s="54"/>
      <c r="E220" s="44">
        <f t="shared" ref="E220:G221" si="33">E221</f>
        <v>239000</v>
      </c>
      <c r="F220" s="44">
        <f t="shared" si="33"/>
        <v>61311</v>
      </c>
      <c r="G220" s="44">
        <f t="shared" si="33"/>
        <v>1000</v>
      </c>
    </row>
    <row r="221" spans="1:7" ht="78.75" customHeight="1">
      <c r="A221" s="42" t="s">
        <v>430</v>
      </c>
      <c r="B221" s="43" t="s">
        <v>337</v>
      </c>
      <c r="C221" s="43" t="s">
        <v>133</v>
      </c>
      <c r="D221" s="43"/>
      <c r="E221" s="44">
        <f t="shared" si="33"/>
        <v>239000</v>
      </c>
      <c r="F221" s="44">
        <f t="shared" si="33"/>
        <v>61311</v>
      </c>
      <c r="G221" s="44">
        <f t="shared" si="33"/>
        <v>1000</v>
      </c>
    </row>
    <row r="222" spans="1:7" ht="26.25">
      <c r="A222" s="51" t="s">
        <v>137</v>
      </c>
      <c r="B222" s="50" t="s">
        <v>337</v>
      </c>
      <c r="C222" s="48" t="s">
        <v>140</v>
      </c>
      <c r="D222" s="43"/>
      <c r="E222" s="49">
        <f>E223+E225</f>
        <v>239000</v>
      </c>
      <c r="F222" s="49">
        <f>F223+F225</f>
        <v>61311</v>
      </c>
      <c r="G222" s="49">
        <f>G223+G225</f>
        <v>1000</v>
      </c>
    </row>
    <row r="223" spans="1:7">
      <c r="A223" s="39" t="s">
        <v>138</v>
      </c>
      <c r="B223" s="50" t="s">
        <v>337</v>
      </c>
      <c r="C223" s="48" t="s">
        <v>80</v>
      </c>
      <c r="D223" s="50"/>
      <c r="E223" s="49">
        <f>E224</f>
        <v>1000</v>
      </c>
      <c r="F223" s="49">
        <f>F224</f>
        <v>1000</v>
      </c>
      <c r="G223" s="49">
        <f>G224</f>
        <v>1000</v>
      </c>
    </row>
    <row r="224" spans="1:7">
      <c r="A224" s="51" t="s">
        <v>109</v>
      </c>
      <c r="B224" s="50" t="s">
        <v>337</v>
      </c>
      <c r="C224" s="48" t="s">
        <v>80</v>
      </c>
      <c r="D224" s="50" t="s">
        <v>180</v>
      </c>
      <c r="E224" s="49">
        <v>1000</v>
      </c>
      <c r="F224" s="49">
        <v>1000</v>
      </c>
      <c r="G224" s="49">
        <v>1000</v>
      </c>
    </row>
    <row r="225" spans="1:7" ht="39.4">
      <c r="A225" s="51" t="s">
        <v>386</v>
      </c>
      <c r="B225" s="50" t="s">
        <v>337</v>
      </c>
      <c r="C225" s="48" t="s">
        <v>340</v>
      </c>
      <c r="D225" s="50"/>
      <c r="E225" s="49">
        <f t="shared" ref="E225:G226" si="34">E226</f>
        <v>238000</v>
      </c>
      <c r="F225" s="49">
        <f t="shared" si="34"/>
        <v>60311</v>
      </c>
      <c r="G225" s="49">
        <f t="shared" si="34"/>
        <v>0</v>
      </c>
    </row>
    <row r="226" spans="1:7" ht="65.650000000000006">
      <c r="A226" s="51" t="s">
        <v>342</v>
      </c>
      <c r="B226" s="50" t="s">
        <v>337</v>
      </c>
      <c r="C226" s="48" t="s">
        <v>341</v>
      </c>
      <c r="D226" s="50"/>
      <c r="E226" s="49">
        <f t="shared" si="34"/>
        <v>238000</v>
      </c>
      <c r="F226" s="49">
        <f t="shared" si="34"/>
        <v>60311</v>
      </c>
      <c r="G226" s="49">
        <f t="shared" si="34"/>
        <v>0</v>
      </c>
    </row>
    <row r="227" spans="1:7">
      <c r="A227" s="51" t="s">
        <v>109</v>
      </c>
      <c r="B227" s="50" t="s">
        <v>337</v>
      </c>
      <c r="C227" s="48" t="s">
        <v>341</v>
      </c>
      <c r="D227" s="50" t="s">
        <v>180</v>
      </c>
      <c r="E227" s="49">
        <v>238000</v>
      </c>
      <c r="F227" s="49">
        <v>60311</v>
      </c>
      <c r="G227" s="49">
        <v>0</v>
      </c>
    </row>
    <row r="228" spans="1:7">
      <c r="A228" s="56" t="s">
        <v>312</v>
      </c>
      <c r="B228" s="43" t="s">
        <v>322</v>
      </c>
      <c r="C228" s="54"/>
      <c r="D228" s="50"/>
      <c r="E228" s="44">
        <f>E229</f>
        <v>400</v>
      </c>
      <c r="F228" s="44">
        <f t="shared" ref="F228:G232" si="35">F229</f>
        <v>400</v>
      </c>
      <c r="G228" s="44">
        <f t="shared" si="35"/>
        <v>400</v>
      </c>
    </row>
    <row r="229" spans="1:7">
      <c r="A229" s="68" t="s">
        <v>321</v>
      </c>
      <c r="B229" s="60" t="s">
        <v>323</v>
      </c>
      <c r="C229" s="54"/>
      <c r="D229" s="50"/>
      <c r="E229" s="44">
        <f>E230</f>
        <v>400</v>
      </c>
      <c r="F229" s="44">
        <f t="shared" si="35"/>
        <v>400</v>
      </c>
      <c r="G229" s="44">
        <f t="shared" si="35"/>
        <v>400</v>
      </c>
    </row>
    <row r="230" spans="1:7">
      <c r="A230" s="39" t="s">
        <v>324</v>
      </c>
      <c r="B230" s="50" t="s">
        <v>323</v>
      </c>
      <c r="C230" s="50" t="s">
        <v>151</v>
      </c>
      <c r="D230" s="54"/>
      <c r="E230" s="49">
        <f>E231</f>
        <v>400</v>
      </c>
      <c r="F230" s="49">
        <f t="shared" si="35"/>
        <v>400</v>
      </c>
      <c r="G230" s="49">
        <f t="shared" si="35"/>
        <v>400</v>
      </c>
    </row>
    <row r="231" spans="1:7" ht="39.4">
      <c r="A231" s="39" t="s">
        <v>294</v>
      </c>
      <c r="B231" s="50" t="s">
        <v>323</v>
      </c>
      <c r="C231" s="50" t="s">
        <v>152</v>
      </c>
      <c r="D231" s="54"/>
      <c r="E231" s="49">
        <f>E232</f>
        <v>400</v>
      </c>
      <c r="F231" s="49">
        <f t="shared" si="35"/>
        <v>400</v>
      </c>
      <c r="G231" s="49">
        <f t="shared" si="35"/>
        <v>400</v>
      </c>
    </row>
    <row r="232" spans="1:7" ht="26.25">
      <c r="A232" s="58" t="s">
        <v>291</v>
      </c>
      <c r="B232" s="50" t="s">
        <v>323</v>
      </c>
      <c r="C232" s="50" t="s">
        <v>156</v>
      </c>
      <c r="D232" s="54"/>
      <c r="E232" s="49">
        <f>E233</f>
        <v>400</v>
      </c>
      <c r="F232" s="49">
        <f t="shared" si="35"/>
        <v>400</v>
      </c>
      <c r="G232" s="49">
        <f t="shared" si="35"/>
        <v>400</v>
      </c>
    </row>
    <row r="233" spans="1:7" ht="26.25">
      <c r="A233" s="39" t="s">
        <v>300</v>
      </c>
      <c r="B233" s="50" t="s">
        <v>323</v>
      </c>
      <c r="C233" s="50" t="s">
        <v>156</v>
      </c>
      <c r="D233" s="54" t="s">
        <v>301</v>
      </c>
      <c r="E233" s="49">
        <v>400</v>
      </c>
      <c r="F233" s="49">
        <v>400</v>
      </c>
      <c r="G233" s="49">
        <v>400</v>
      </c>
    </row>
    <row r="234" spans="1:7" ht="15" customHeight="1">
      <c r="A234" s="93"/>
      <c r="B234" s="93"/>
      <c r="C234" s="93"/>
      <c r="D234" s="94"/>
      <c r="E234" s="69">
        <f>E12+E54+E61+E70+E103+E167+E175+E200+E213+E228</f>
        <v>842463.3</v>
      </c>
      <c r="F234" s="69">
        <f>F12+F54+F61+F70+F103+F167+F175+F200+F213+F228</f>
        <v>426889.8</v>
      </c>
      <c r="G234" s="69">
        <f>G12+G54+G61+G70+G103+G167+G175+G200+G213+G228</f>
        <v>397183</v>
      </c>
    </row>
    <row r="235" spans="1:7">
      <c r="A235" s="74"/>
      <c r="B235" s="74"/>
      <c r="C235" s="74"/>
      <c r="D235" s="74"/>
      <c r="E235" s="74"/>
      <c r="F235" s="74"/>
      <c r="G235" s="74"/>
    </row>
    <row r="236" spans="1:7">
      <c r="E236" s="20"/>
    </row>
    <row r="237" spans="1:7">
      <c r="E237" s="20"/>
    </row>
  </sheetData>
  <mergeCells count="6">
    <mergeCell ref="E8:G8"/>
    <mergeCell ref="A6:G6"/>
    <mergeCell ref="A7:G7"/>
    <mergeCell ref="A234:D234"/>
    <mergeCell ref="A8:A9"/>
    <mergeCell ref="B8:D8"/>
  </mergeCells>
  <phoneticPr fontId="0" type="noConversion"/>
  <pageMargins left="0" right="0" top="0.78740157480314965" bottom="0.39370078740157483" header="0" footer="0"/>
  <pageSetup paperSize="9" scale="92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38"/>
  <sheetViews>
    <sheetView zoomScale="120" zoomScaleNormal="120" zoomScaleSheetLayoutView="120" workbookViewId="0">
      <selection activeCell="H2" sqref="H2"/>
    </sheetView>
  </sheetViews>
  <sheetFormatPr defaultColWidth="9.1328125" defaultRowHeight="13.15"/>
  <cols>
    <col min="1" max="1" width="42.73046875" style="10" customWidth="1"/>
    <col min="2" max="2" width="6.73046875" style="10" customWidth="1"/>
    <col min="3" max="3" width="9.265625" style="10" customWidth="1"/>
    <col min="4" max="4" width="11.265625" style="10" customWidth="1"/>
    <col min="5" max="5" width="7.265625" style="10" customWidth="1"/>
    <col min="6" max="6" width="11.86328125" style="10" customWidth="1"/>
    <col min="7" max="7" width="10.59765625" style="10" bestFit="1" customWidth="1"/>
    <col min="8" max="8" width="10.73046875" style="10" customWidth="1"/>
    <col min="9" max="16384" width="9.1328125" style="10"/>
  </cols>
  <sheetData>
    <row r="1" spans="1:8">
      <c r="F1" s="31"/>
      <c r="H1" s="31" t="s">
        <v>366</v>
      </c>
    </row>
    <row r="2" spans="1:8">
      <c r="F2" s="31"/>
      <c r="H2" s="31" t="s">
        <v>47</v>
      </c>
    </row>
    <row r="3" spans="1:8">
      <c r="F3" s="31"/>
      <c r="H3" s="31" t="s">
        <v>353</v>
      </c>
    </row>
    <row r="4" spans="1:8">
      <c r="A4" s="74"/>
      <c r="B4" s="74"/>
      <c r="C4" s="74"/>
      <c r="D4" s="74"/>
      <c r="E4" s="74"/>
      <c r="F4" s="125"/>
      <c r="G4" s="74"/>
      <c r="H4" s="125" t="s">
        <v>445</v>
      </c>
    </row>
    <row r="5" spans="1:8">
      <c r="A5" s="74"/>
      <c r="B5" s="74"/>
      <c r="C5" s="74"/>
      <c r="D5" s="74"/>
      <c r="E5" s="74"/>
      <c r="F5" s="74"/>
      <c r="G5" s="74"/>
      <c r="H5" s="74"/>
    </row>
    <row r="6" spans="1:8" ht="15">
      <c r="A6" s="95" t="s">
        <v>164</v>
      </c>
      <c r="B6" s="95"/>
      <c r="C6" s="95"/>
      <c r="D6" s="95"/>
      <c r="E6" s="95"/>
      <c r="F6" s="95"/>
      <c r="G6" s="95"/>
      <c r="H6" s="95"/>
    </row>
    <row r="7" spans="1:8" ht="51" customHeight="1">
      <c r="A7" s="126" t="s">
        <v>410</v>
      </c>
      <c r="B7" s="126"/>
      <c r="C7" s="126"/>
      <c r="D7" s="126"/>
      <c r="E7" s="126"/>
      <c r="F7" s="126"/>
      <c r="G7" s="126"/>
      <c r="H7" s="126"/>
    </row>
    <row r="8" spans="1:8" s="12" customFormat="1" ht="12.75" customHeight="1">
      <c r="A8" s="97" t="s">
        <v>31</v>
      </c>
      <c r="B8" s="92" t="s">
        <v>65</v>
      </c>
      <c r="C8" s="93"/>
      <c r="D8" s="93"/>
      <c r="E8" s="94"/>
      <c r="F8" s="92" t="s">
        <v>58</v>
      </c>
      <c r="G8" s="93" t="s">
        <v>58</v>
      </c>
      <c r="H8" s="93" t="s">
        <v>58</v>
      </c>
    </row>
    <row r="9" spans="1:8" s="12" customFormat="1" ht="27.75" customHeight="1">
      <c r="A9" s="98"/>
      <c r="B9" s="120" t="s">
        <v>66</v>
      </c>
      <c r="C9" s="76" t="s">
        <v>33</v>
      </c>
      <c r="D9" s="76" t="s">
        <v>34</v>
      </c>
      <c r="E9" s="76" t="s">
        <v>35</v>
      </c>
      <c r="F9" s="76" t="s">
        <v>240</v>
      </c>
      <c r="G9" s="76" t="s">
        <v>241</v>
      </c>
      <c r="H9" s="76" t="s">
        <v>242</v>
      </c>
    </row>
    <row r="10" spans="1:8" s="12" customFormat="1" ht="12.75" customHeight="1">
      <c r="A10" s="80">
        <v>2</v>
      </c>
      <c r="B10" s="80">
        <v>3</v>
      </c>
      <c r="C10" s="71">
        <v>4</v>
      </c>
      <c r="D10" s="71">
        <v>5</v>
      </c>
      <c r="E10" s="71">
        <v>6</v>
      </c>
      <c r="F10" s="76">
        <v>7</v>
      </c>
      <c r="G10" s="76">
        <v>7</v>
      </c>
      <c r="H10" s="76">
        <v>7</v>
      </c>
    </row>
    <row r="11" spans="1:8" s="12" customFormat="1" ht="25.5">
      <c r="A11" s="73" t="s">
        <v>401</v>
      </c>
      <c r="B11" s="80">
        <v>905</v>
      </c>
      <c r="C11" s="71"/>
      <c r="D11" s="71"/>
      <c r="E11" s="71"/>
      <c r="F11" s="72">
        <f>F12+F42+F49+F58+F91+F155+F163+F188+F201+F216</f>
        <v>836348.3</v>
      </c>
      <c r="G11" s="72">
        <f>G12+G42+G49+G58+G91+G155+G163+G188+G201+G216</f>
        <v>420510.8</v>
      </c>
      <c r="H11" s="72">
        <f>H12+H42+H49+H58+H91+H155+H163+H188+H201+H216</f>
        <v>390634</v>
      </c>
    </row>
    <row r="12" spans="1:8" s="12" customFormat="1" ht="12.75">
      <c r="A12" s="42" t="s">
        <v>59</v>
      </c>
      <c r="B12" s="80">
        <v>905</v>
      </c>
      <c r="C12" s="57" t="s">
        <v>97</v>
      </c>
      <c r="D12" s="71"/>
      <c r="E12" s="71"/>
      <c r="F12" s="72">
        <f>F13+F23+F28</f>
        <v>62765.5</v>
      </c>
      <c r="G12" s="72">
        <f>G13+G23+G28</f>
        <v>50525.5</v>
      </c>
      <c r="H12" s="72">
        <f>H13+H23+H28</f>
        <v>56330.5</v>
      </c>
    </row>
    <row r="13" spans="1:8" s="13" customFormat="1" ht="51.75" customHeight="1">
      <c r="A13" s="42" t="s">
        <v>331</v>
      </c>
      <c r="B13" s="57">
        <v>905</v>
      </c>
      <c r="C13" s="57" t="s">
        <v>96</v>
      </c>
      <c r="D13" s="57"/>
      <c r="E13" s="57"/>
      <c r="F13" s="66">
        <f t="shared" ref="F13:H14" si="0">F14</f>
        <v>42470</v>
      </c>
      <c r="G13" s="66">
        <f t="shared" si="0"/>
        <v>44020</v>
      </c>
      <c r="H13" s="66">
        <f t="shared" si="0"/>
        <v>45825</v>
      </c>
    </row>
    <row r="14" spans="1:8" s="13" customFormat="1">
      <c r="A14" s="39" t="s">
        <v>324</v>
      </c>
      <c r="B14" s="50">
        <v>905</v>
      </c>
      <c r="C14" s="50" t="s">
        <v>96</v>
      </c>
      <c r="D14" s="50" t="s">
        <v>151</v>
      </c>
      <c r="E14" s="50"/>
      <c r="F14" s="67">
        <f t="shared" si="0"/>
        <v>42470</v>
      </c>
      <c r="G14" s="67">
        <f t="shared" si="0"/>
        <v>44020</v>
      </c>
      <c r="H14" s="67">
        <f t="shared" si="0"/>
        <v>45825</v>
      </c>
    </row>
    <row r="15" spans="1:8" s="13" customFormat="1" ht="39.75" customHeight="1">
      <c r="A15" s="39" t="s">
        <v>271</v>
      </c>
      <c r="B15" s="50">
        <v>905</v>
      </c>
      <c r="C15" s="50" t="s">
        <v>96</v>
      </c>
      <c r="D15" s="50" t="s">
        <v>152</v>
      </c>
      <c r="E15" s="50"/>
      <c r="F15" s="67">
        <f>F16+F18</f>
        <v>42470</v>
      </c>
      <c r="G15" s="67">
        <f>G16+G18</f>
        <v>44020</v>
      </c>
      <c r="H15" s="67">
        <f>H16+H18</f>
        <v>45825</v>
      </c>
    </row>
    <row r="16" spans="1:8" s="13" customFormat="1" ht="25.5" customHeight="1">
      <c r="A16" s="39" t="s">
        <v>262</v>
      </c>
      <c r="B16" s="54">
        <v>905</v>
      </c>
      <c r="C16" s="54" t="s">
        <v>96</v>
      </c>
      <c r="D16" s="50" t="s">
        <v>153</v>
      </c>
      <c r="E16" s="50"/>
      <c r="F16" s="67">
        <f>F17</f>
        <v>1990</v>
      </c>
      <c r="G16" s="67">
        <f>G17</f>
        <v>2090</v>
      </c>
      <c r="H16" s="67">
        <f>H17</f>
        <v>2195</v>
      </c>
    </row>
    <row r="17" spans="1:9" s="13" customFormat="1" ht="25.5" customHeight="1">
      <c r="A17" s="39" t="s">
        <v>381</v>
      </c>
      <c r="B17" s="54">
        <v>905</v>
      </c>
      <c r="C17" s="54" t="s">
        <v>96</v>
      </c>
      <c r="D17" s="50" t="s">
        <v>153</v>
      </c>
      <c r="E17" s="50" t="s">
        <v>382</v>
      </c>
      <c r="F17" s="67">
        <v>1990</v>
      </c>
      <c r="G17" s="67">
        <v>2090</v>
      </c>
      <c r="H17" s="67">
        <v>2195</v>
      </c>
      <c r="I17" s="75"/>
    </row>
    <row r="18" spans="1:9" ht="26.25">
      <c r="A18" s="39" t="s">
        <v>269</v>
      </c>
      <c r="B18" s="50">
        <v>905</v>
      </c>
      <c r="C18" s="50" t="s">
        <v>96</v>
      </c>
      <c r="D18" s="50" t="s">
        <v>154</v>
      </c>
      <c r="E18" s="50"/>
      <c r="F18" s="49">
        <f>F19+F20+F21+F22</f>
        <v>40480</v>
      </c>
      <c r="G18" s="49">
        <f>G19+G20+G21+G22</f>
        <v>41930</v>
      </c>
      <c r="H18" s="49">
        <f>H19+H20+H21+H22</f>
        <v>43630</v>
      </c>
    </row>
    <row r="19" spans="1:9" ht="25.5" customHeight="1">
      <c r="A19" s="39" t="s">
        <v>381</v>
      </c>
      <c r="B19" s="54">
        <v>905</v>
      </c>
      <c r="C19" s="54" t="s">
        <v>96</v>
      </c>
      <c r="D19" s="50" t="s">
        <v>154</v>
      </c>
      <c r="E19" s="50" t="s">
        <v>382</v>
      </c>
      <c r="F19" s="49">
        <v>31210</v>
      </c>
      <c r="G19" s="49">
        <v>32700</v>
      </c>
      <c r="H19" s="49">
        <v>34400</v>
      </c>
    </row>
    <row r="20" spans="1:9" ht="26.25">
      <c r="A20" s="39" t="s">
        <v>300</v>
      </c>
      <c r="B20" s="54">
        <v>905</v>
      </c>
      <c r="C20" s="54" t="s">
        <v>96</v>
      </c>
      <c r="D20" s="50" t="s">
        <v>154</v>
      </c>
      <c r="E20" s="50" t="s">
        <v>301</v>
      </c>
      <c r="F20" s="55">
        <v>9050</v>
      </c>
      <c r="G20" s="55">
        <v>9010</v>
      </c>
      <c r="H20" s="55">
        <v>9010</v>
      </c>
    </row>
    <row r="21" spans="1:9" ht="12" customHeight="1">
      <c r="A21" s="39" t="s">
        <v>51</v>
      </c>
      <c r="B21" s="54">
        <v>905</v>
      </c>
      <c r="C21" s="54" t="s">
        <v>96</v>
      </c>
      <c r="D21" s="50" t="s">
        <v>154</v>
      </c>
      <c r="E21" s="50" t="s">
        <v>50</v>
      </c>
      <c r="F21" s="55">
        <v>20</v>
      </c>
      <c r="G21" s="55">
        <v>20</v>
      </c>
      <c r="H21" s="55">
        <v>20</v>
      </c>
    </row>
    <row r="22" spans="1:9">
      <c r="A22" s="39" t="s">
        <v>334</v>
      </c>
      <c r="B22" s="54">
        <v>905</v>
      </c>
      <c r="C22" s="54" t="s">
        <v>96</v>
      </c>
      <c r="D22" s="50" t="s">
        <v>154</v>
      </c>
      <c r="E22" s="50" t="s">
        <v>177</v>
      </c>
      <c r="F22" s="55">
        <v>200</v>
      </c>
      <c r="G22" s="55">
        <v>200</v>
      </c>
      <c r="H22" s="55">
        <v>200</v>
      </c>
    </row>
    <row r="23" spans="1:9">
      <c r="A23" s="42" t="s">
        <v>352</v>
      </c>
      <c r="B23" s="57">
        <v>905</v>
      </c>
      <c r="C23" s="57" t="s">
        <v>351</v>
      </c>
      <c r="D23" s="43"/>
      <c r="E23" s="43"/>
      <c r="F23" s="44">
        <f t="shared" ref="F23:H26" si="1">F24</f>
        <v>1000</v>
      </c>
      <c r="G23" s="44">
        <f t="shared" si="1"/>
        <v>1000</v>
      </c>
      <c r="H23" s="44">
        <f t="shared" si="1"/>
        <v>1000</v>
      </c>
    </row>
    <row r="24" spans="1:9">
      <c r="A24" s="39" t="s">
        <v>324</v>
      </c>
      <c r="B24" s="50">
        <v>905</v>
      </c>
      <c r="C24" s="50" t="s">
        <v>351</v>
      </c>
      <c r="D24" s="50" t="s">
        <v>151</v>
      </c>
      <c r="E24" s="50"/>
      <c r="F24" s="55">
        <f t="shared" si="1"/>
        <v>1000</v>
      </c>
      <c r="G24" s="55">
        <f t="shared" si="1"/>
        <v>1000</v>
      </c>
      <c r="H24" s="55">
        <f t="shared" si="1"/>
        <v>1000</v>
      </c>
    </row>
    <row r="25" spans="1:9" ht="39.4">
      <c r="A25" s="58" t="s">
        <v>271</v>
      </c>
      <c r="B25" s="50">
        <v>905</v>
      </c>
      <c r="C25" s="50" t="s">
        <v>351</v>
      </c>
      <c r="D25" s="50" t="s">
        <v>152</v>
      </c>
      <c r="E25" s="50"/>
      <c r="F25" s="55">
        <f t="shared" si="1"/>
        <v>1000</v>
      </c>
      <c r="G25" s="55">
        <f t="shared" si="1"/>
        <v>1000</v>
      </c>
      <c r="H25" s="55">
        <f t="shared" si="1"/>
        <v>1000</v>
      </c>
    </row>
    <row r="26" spans="1:9" ht="26.25">
      <c r="A26" s="39" t="s">
        <v>23</v>
      </c>
      <c r="B26" s="50">
        <v>905</v>
      </c>
      <c r="C26" s="50" t="s">
        <v>351</v>
      </c>
      <c r="D26" s="50" t="s">
        <v>160</v>
      </c>
      <c r="E26" s="54"/>
      <c r="F26" s="55">
        <f t="shared" si="1"/>
        <v>1000</v>
      </c>
      <c r="G26" s="55">
        <f t="shared" si="1"/>
        <v>1000</v>
      </c>
      <c r="H26" s="55">
        <f t="shared" si="1"/>
        <v>1000</v>
      </c>
    </row>
    <row r="27" spans="1:9">
      <c r="A27" s="39" t="s">
        <v>368</v>
      </c>
      <c r="B27" s="50">
        <v>905</v>
      </c>
      <c r="C27" s="50" t="s">
        <v>351</v>
      </c>
      <c r="D27" s="50" t="s">
        <v>160</v>
      </c>
      <c r="E27" s="54" t="s">
        <v>349</v>
      </c>
      <c r="F27" s="55">
        <v>1000</v>
      </c>
      <c r="G27" s="55">
        <v>1000</v>
      </c>
      <c r="H27" s="55">
        <v>1000</v>
      </c>
    </row>
    <row r="28" spans="1:9" ht="12.75" customHeight="1">
      <c r="A28" s="42" t="s">
        <v>213</v>
      </c>
      <c r="B28" s="57">
        <v>905</v>
      </c>
      <c r="C28" s="57" t="s">
        <v>214</v>
      </c>
      <c r="D28" s="57"/>
      <c r="E28" s="57"/>
      <c r="F28" s="44">
        <f>F29+F32+F35</f>
        <v>19295.5</v>
      </c>
      <c r="G28" s="44">
        <f>G29+G32+G35</f>
        <v>5505.5</v>
      </c>
      <c r="H28" s="44">
        <f>H29+H32+H35</f>
        <v>9505.5</v>
      </c>
    </row>
    <row r="29" spans="1:9" ht="78.75" customHeight="1">
      <c r="A29" s="56" t="s">
        <v>417</v>
      </c>
      <c r="B29" s="43">
        <v>905</v>
      </c>
      <c r="C29" s="43" t="s">
        <v>214</v>
      </c>
      <c r="D29" s="43" t="s">
        <v>230</v>
      </c>
      <c r="E29" s="43"/>
      <c r="F29" s="44">
        <f t="shared" ref="F29:H30" si="2">F30</f>
        <v>15360</v>
      </c>
      <c r="G29" s="44">
        <f t="shared" si="2"/>
        <v>2470</v>
      </c>
      <c r="H29" s="44">
        <f t="shared" si="2"/>
        <v>6370</v>
      </c>
    </row>
    <row r="30" spans="1:9" ht="26.25" customHeight="1">
      <c r="A30" s="51" t="s">
        <v>231</v>
      </c>
      <c r="B30" s="50">
        <v>905</v>
      </c>
      <c r="C30" s="50" t="s">
        <v>214</v>
      </c>
      <c r="D30" s="48" t="s">
        <v>316</v>
      </c>
      <c r="E30" s="50"/>
      <c r="F30" s="55">
        <f t="shared" si="2"/>
        <v>15360</v>
      </c>
      <c r="G30" s="55">
        <f t="shared" si="2"/>
        <v>2470</v>
      </c>
      <c r="H30" s="55">
        <f t="shared" si="2"/>
        <v>6370</v>
      </c>
    </row>
    <row r="31" spans="1:9" ht="39" customHeight="1">
      <c r="A31" s="51" t="s">
        <v>300</v>
      </c>
      <c r="B31" s="48">
        <v>905</v>
      </c>
      <c r="C31" s="48" t="s">
        <v>214</v>
      </c>
      <c r="D31" s="48" t="s">
        <v>316</v>
      </c>
      <c r="E31" s="50" t="s">
        <v>301</v>
      </c>
      <c r="F31" s="55">
        <v>15360</v>
      </c>
      <c r="G31" s="55">
        <v>2470</v>
      </c>
      <c r="H31" s="55">
        <v>6370</v>
      </c>
    </row>
    <row r="32" spans="1:9" ht="63.75" customHeight="1">
      <c r="A32" s="42" t="s">
        <v>431</v>
      </c>
      <c r="B32" s="43">
        <v>905</v>
      </c>
      <c r="C32" s="43" t="s">
        <v>214</v>
      </c>
      <c r="D32" s="43" t="s">
        <v>145</v>
      </c>
      <c r="E32" s="43"/>
      <c r="F32" s="44">
        <f t="shared" ref="F32:H33" si="3">F33</f>
        <v>3500</v>
      </c>
      <c r="G32" s="44">
        <f t="shared" si="3"/>
        <v>2600</v>
      </c>
      <c r="H32" s="44">
        <f t="shared" si="3"/>
        <v>2700</v>
      </c>
    </row>
    <row r="33" spans="1:8" ht="12.75" customHeight="1">
      <c r="A33" s="39" t="s">
        <v>146</v>
      </c>
      <c r="B33" s="48">
        <v>905</v>
      </c>
      <c r="C33" s="48" t="s">
        <v>214</v>
      </c>
      <c r="D33" s="48" t="s">
        <v>82</v>
      </c>
      <c r="E33" s="50"/>
      <c r="F33" s="55">
        <f t="shared" si="3"/>
        <v>3500</v>
      </c>
      <c r="G33" s="55">
        <f t="shared" si="3"/>
        <v>2600</v>
      </c>
      <c r="H33" s="55">
        <f t="shared" si="3"/>
        <v>2700</v>
      </c>
    </row>
    <row r="34" spans="1:8" ht="39" customHeight="1">
      <c r="A34" s="39" t="s">
        <v>300</v>
      </c>
      <c r="B34" s="48">
        <v>905</v>
      </c>
      <c r="C34" s="48" t="s">
        <v>214</v>
      </c>
      <c r="D34" s="48" t="s">
        <v>82</v>
      </c>
      <c r="E34" s="50" t="s">
        <v>301</v>
      </c>
      <c r="F34" s="55">
        <v>3500</v>
      </c>
      <c r="G34" s="55">
        <v>2600</v>
      </c>
      <c r="H34" s="55">
        <v>2700</v>
      </c>
    </row>
    <row r="35" spans="1:8" ht="14.25" customHeight="1">
      <c r="A35" s="39" t="s">
        <v>324</v>
      </c>
      <c r="B35" s="50">
        <v>905</v>
      </c>
      <c r="C35" s="50" t="s">
        <v>214</v>
      </c>
      <c r="D35" s="50" t="s">
        <v>151</v>
      </c>
      <c r="E35" s="50"/>
      <c r="F35" s="55">
        <f>F36</f>
        <v>435.5</v>
      </c>
      <c r="G35" s="55">
        <f>G36</f>
        <v>435.5</v>
      </c>
      <c r="H35" s="55">
        <f>H36</f>
        <v>435.5</v>
      </c>
    </row>
    <row r="36" spans="1:8" ht="39" customHeight="1">
      <c r="A36" s="58" t="s">
        <v>271</v>
      </c>
      <c r="B36" s="50">
        <v>905</v>
      </c>
      <c r="C36" s="50" t="s">
        <v>214</v>
      </c>
      <c r="D36" s="50" t="s">
        <v>152</v>
      </c>
      <c r="E36" s="50"/>
      <c r="F36" s="55">
        <f>F37+F39</f>
        <v>435.5</v>
      </c>
      <c r="G36" s="55">
        <f>G37+G39</f>
        <v>435.5</v>
      </c>
      <c r="H36" s="55">
        <f>H37+H39</f>
        <v>435.5</v>
      </c>
    </row>
    <row r="37" spans="1:8" ht="24.75" customHeight="1">
      <c r="A37" s="58" t="s">
        <v>291</v>
      </c>
      <c r="B37" s="50">
        <v>905</v>
      </c>
      <c r="C37" s="50" t="s">
        <v>214</v>
      </c>
      <c r="D37" s="50" t="s">
        <v>156</v>
      </c>
      <c r="E37" s="50"/>
      <c r="F37" s="55">
        <f>F38</f>
        <v>432</v>
      </c>
      <c r="G37" s="55">
        <f>G38</f>
        <v>432</v>
      </c>
      <c r="H37" s="55">
        <f>H38</f>
        <v>432</v>
      </c>
    </row>
    <row r="38" spans="1:8" ht="37.5" customHeight="1">
      <c r="A38" s="39" t="s">
        <v>300</v>
      </c>
      <c r="B38" s="50">
        <v>905</v>
      </c>
      <c r="C38" s="50" t="s">
        <v>214</v>
      </c>
      <c r="D38" s="50" t="s">
        <v>156</v>
      </c>
      <c r="E38" s="50" t="s">
        <v>301</v>
      </c>
      <c r="F38" s="55">
        <v>432</v>
      </c>
      <c r="G38" s="55">
        <v>432</v>
      </c>
      <c r="H38" s="55">
        <v>432</v>
      </c>
    </row>
    <row r="39" spans="1:8" ht="26.25" customHeight="1">
      <c r="A39" s="39" t="s">
        <v>73</v>
      </c>
      <c r="B39" s="54">
        <v>905</v>
      </c>
      <c r="C39" s="54" t="s">
        <v>214</v>
      </c>
      <c r="D39" s="50" t="s">
        <v>74</v>
      </c>
      <c r="E39" s="50"/>
      <c r="F39" s="55">
        <f t="shared" ref="F39:H40" si="4">F40</f>
        <v>3.5</v>
      </c>
      <c r="G39" s="55">
        <f t="shared" si="4"/>
        <v>3.5</v>
      </c>
      <c r="H39" s="55">
        <f t="shared" si="4"/>
        <v>3.5</v>
      </c>
    </row>
    <row r="40" spans="1:8" ht="51.75" customHeight="1">
      <c r="A40" s="39" t="s">
        <v>288</v>
      </c>
      <c r="B40" s="54">
        <v>905</v>
      </c>
      <c r="C40" s="54" t="s">
        <v>214</v>
      </c>
      <c r="D40" s="50" t="s">
        <v>158</v>
      </c>
      <c r="E40" s="50"/>
      <c r="F40" s="55">
        <f t="shared" si="4"/>
        <v>3.5</v>
      </c>
      <c r="G40" s="55">
        <f t="shared" si="4"/>
        <v>3.5</v>
      </c>
      <c r="H40" s="55">
        <f t="shared" si="4"/>
        <v>3.5</v>
      </c>
    </row>
    <row r="41" spans="1:8" ht="37.5" customHeight="1">
      <c r="A41" s="39" t="s">
        <v>300</v>
      </c>
      <c r="B41" s="54">
        <v>905</v>
      </c>
      <c r="C41" s="54" t="s">
        <v>214</v>
      </c>
      <c r="D41" s="50" t="s">
        <v>158</v>
      </c>
      <c r="E41" s="50" t="s">
        <v>301</v>
      </c>
      <c r="F41" s="55">
        <v>3.5</v>
      </c>
      <c r="G41" s="55">
        <v>3.5</v>
      </c>
      <c r="H41" s="55">
        <v>3.5</v>
      </c>
    </row>
    <row r="42" spans="1:8" ht="13.5" customHeight="1">
      <c r="A42" s="42" t="s">
        <v>217</v>
      </c>
      <c r="B42" s="57">
        <v>905</v>
      </c>
      <c r="C42" s="57" t="s">
        <v>218</v>
      </c>
      <c r="D42" s="52"/>
      <c r="E42" s="52"/>
      <c r="F42" s="44">
        <f t="shared" ref="F42:H43" si="5">F43</f>
        <v>267.2</v>
      </c>
      <c r="G42" s="44">
        <f t="shared" si="5"/>
        <v>271.60000000000002</v>
      </c>
      <c r="H42" s="44">
        <f t="shared" si="5"/>
        <v>285.8</v>
      </c>
    </row>
    <row r="43" spans="1:8" ht="12.75" customHeight="1">
      <c r="A43" s="56" t="s">
        <v>219</v>
      </c>
      <c r="B43" s="57" t="s">
        <v>86</v>
      </c>
      <c r="C43" s="57" t="s">
        <v>220</v>
      </c>
      <c r="D43" s="52"/>
      <c r="E43" s="52"/>
      <c r="F43" s="44">
        <f t="shared" si="5"/>
        <v>267.2</v>
      </c>
      <c r="G43" s="44">
        <f t="shared" si="5"/>
        <v>271.60000000000002</v>
      </c>
      <c r="H43" s="44">
        <f t="shared" si="5"/>
        <v>285.8</v>
      </c>
    </row>
    <row r="44" spans="1:8" ht="12" customHeight="1">
      <c r="A44" s="39" t="s">
        <v>324</v>
      </c>
      <c r="B44" s="50">
        <v>905</v>
      </c>
      <c r="C44" s="50" t="s">
        <v>220</v>
      </c>
      <c r="D44" s="50" t="s">
        <v>151</v>
      </c>
      <c r="E44" s="50"/>
      <c r="F44" s="55">
        <f>F47</f>
        <v>267.2</v>
      </c>
      <c r="G44" s="55">
        <f>G47</f>
        <v>271.60000000000002</v>
      </c>
      <c r="H44" s="55">
        <f>H47</f>
        <v>285.8</v>
      </c>
    </row>
    <row r="45" spans="1:8" ht="25.5" customHeight="1">
      <c r="A45" s="58" t="s">
        <v>271</v>
      </c>
      <c r="B45" s="50">
        <v>905</v>
      </c>
      <c r="C45" s="50" t="s">
        <v>220</v>
      </c>
      <c r="D45" s="50" t="s">
        <v>152</v>
      </c>
      <c r="E45" s="50"/>
      <c r="F45" s="55">
        <f t="shared" ref="F45:H47" si="6">F46</f>
        <v>267.2</v>
      </c>
      <c r="G45" s="55">
        <f t="shared" si="6"/>
        <v>271.60000000000002</v>
      </c>
      <c r="H45" s="55">
        <f t="shared" si="6"/>
        <v>285.8</v>
      </c>
    </row>
    <row r="46" spans="1:8" ht="25.5" customHeight="1">
      <c r="A46" s="39" t="s">
        <v>72</v>
      </c>
      <c r="B46" s="50">
        <v>905</v>
      </c>
      <c r="C46" s="50" t="s">
        <v>220</v>
      </c>
      <c r="D46" s="50" t="s">
        <v>71</v>
      </c>
      <c r="E46" s="50"/>
      <c r="F46" s="55">
        <f t="shared" si="6"/>
        <v>267.2</v>
      </c>
      <c r="G46" s="55">
        <f t="shared" si="6"/>
        <v>271.60000000000002</v>
      </c>
      <c r="H46" s="55">
        <f t="shared" si="6"/>
        <v>285.8</v>
      </c>
    </row>
    <row r="47" spans="1:8" ht="40.5" customHeight="1">
      <c r="A47" s="39" t="s">
        <v>251</v>
      </c>
      <c r="B47" s="50">
        <v>905</v>
      </c>
      <c r="C47" s="50" t="s">
        <v>220</v>
      </c>
      <c r="D47" s="50" t="s">
        <v>157</v>
      </c>
      <c r="E47" s="50"/>
      <c r="F47" s="55">
        <f t="shared" si="6"/>
        <v>267.2</v>
      </c>
      <c r="G47" s="55">
        <f t="shared" si="6"/>
        <v>271.60000000000002</v>
      </c>
      <c r="H47" s="55">
        <f t="shared" si="6"/>
        <v>285.8</v>
      </c>
    </row>
    <row r="48" spans="1:8" ht="25.5" customHeight="1">
      <c r="A48" s="39" t="s">
        <v>381</v>
      </c>
      <c r="B48" s="50">
        <v>905</v>
      </c>
      <c r="C48" s="50" t="s">
        <v>220</v>
      </c>
      <c r="D48" s="50" t="s">
        <v>157</v>
      </c>
      <c r="E48" s="50" t="s">
        <v>382</v>
      </c>
      <c r="F48" s="55">
        <v>267.2</v>
      </c>
      <c r="G48" s="55">
        <v>271.60000000000002</v>
      </c>
      <c r="H48" s="55">
        <v>285.8</v>
      </c>
    </row>
    <row r="49" spans="1:8" ht="25.5">
      <c r="A49" s="56" t="s">
        <v>98</v>
      </c>
      <c r="B49" s="43">
        <v>905</v>
      </c>
      <c r="C49" s="43" t="s">
        <v>99</v>
      </c>
      <c r="D49" s="43"/>
      <c r="E49" s="43"/>
      <c r="F49" s="44">
        <f>F50+F54</f>
        <v>1760</v>
      </c>
      <c r="G49" s="44">
        <f>G50+G54</f>
        <v>1260</v>
      </c>
      <c r="H49" s="44">
        <f>H50+H54</f>
        <v>1260</v>
      </c>
    </row>
    <row r="50" spans="1:8" ht="38.25">
      <c r="A50" s="56" t="s">
        <v>192</v>
      </c>
      <c r="B50" s="43">
        <v>905</v>
      </c>
      <c r="C50" s="43" t="s">
        <v>100</v>
      </c>
      <c r="D50" s="43"/>
      <c r="E50" s="43"/>
      <c r="F50" s="44">
        <f t="shared" ref="F50:H52" si="7">F51</f>
        <v>610</v>
      </c>
      <c r="G50" s="44">
        <f t="shared" si="7"/>
        <v>110</v>
      </c>
      <c r="H50" s="44">
        <f t="shared" si="7"/>
        <v>110</v>
      </c>
    </row>
    <row r="51" spans="1:8" ht="63.75">
      <c r="A51" s="42" t="s">
        <v>431</v>
      </c>
      <c r="B51" s="43">
        <v>905</v>
      </c>
      <c r="C51" s="43" t="s">
        <v>100</v>
      </c>
      <c r="D51" s="43" t="s">
        <v>145</v>
      </c>
      <c r="E51" s="43"/>
      <c r="F51" s="44">
        <f t="shared" si="7"/>
        <v>610</v>
      </c>
      <c r="G51" s="44">
        <f t="shared" si="7"/>
        <v>110</v>
      </c>
      <c r="H51" s="44">
        <f t="shared" si="7"/>
        <v>110</v>
      </c>
    </row>
    <row r="52" spans="1:8">
      <c r="A52" s="39" t="s">
        <v>150</v>
      </c>
      <c r="B52" s="48">
        <v>905</v>
      </c>
      <c r="C52" s="48" t="s">
        <v>100</v>
      </c>
      <c r="D52" s="48" t="s">
        <v>83</v>
      </c>
      <c r="E52" s="50"/>
      <c r="F52" s="49">
        <f t="shared" si="7"/>
        <v>610</v>
      </c>
      <c r="G52" s="49">
        <f t="shared" si="7"/>
        <v>110</v>
      </c>
      <c r="H52" s="49">
        <f t="shared" si="7"/>
        <v>110</v>
      </c>
    </row>
    <row r="53" spans="1:8" ht="39" customHeight="1">
      <c r="A53" s="51" t="s">
        <v>300</v>
      </c>
      <c r="B53" s="48">
        <v>905</v>
      </c>
      <c r="C53" s="48" t="s">
        <v>100</v>
      </c>
      <c r="D53" s="48" t="s">
        <v>83</v>
      </c>
      <c r="E53" s="50" t="s">
        <v>301</v>
      </c>
      <c r="F53" s="49">
        <v>610</v>
      </c>
      <c r="G53" s="49">
        <v>110</v>
      </c>
      <c r="H53" s="49">
        <v>110</v>
      </c>
    </row>
    <row r="54" spans="1:8" ht="12.75" customHeight="1">
      <c r="A54" s="56" t="s">
        <v>148</v>
      </c>
      <c r="B54" s="43">
        <v>905</v>
      </c>
      <c r="C54" s="43" t="s">
        <v>147</v>
      </c>
      <c r="D54" s="48"/>
      <c r="E54" s="43"/>
      <c r="F54" s="44">
        <f t="shared" ref="F54:H56" si="8">F55</f>
        <v>1150</v>
      </c>
      <c r="G54" s="44">
        <f t="shared" si="8"/>
        <v>1150</v>
      </c>
      <c r="H54" s="44">
        <f t="shared" si="8"/>
        <v>1150</v>
      </c>
    </row>
    <row r="55" spans="1:8" ht="62.25" customHeight="1">
      <c r="A55" s="42" t="s">
        <v>431</v>
      </c>
      <c r="B55" s="43">
        <v>905</v>
      </c>
      <c r="C55" s="43" t="s">
        <v>147</v>
      </c>
      <c r="D55" s="43" t="s">
        <v>145</v>
      </c>
      <c r="E55" s="43"/>
      <c r="F55" s="44">
        <f t="shared" si="8"/>
        <v>1150</v>
      </c>
      <c r="G55" s="44">
        <f t="shared" si="8"/>
        <v>1150</v>
      </c>
      <c r="H55" s="44">
        <f t="shared" si="8"/>
        <v>1150</v>
      </c>
    </row>
    <row r="56" spans="1:8" ht="14.25" customHeight="1">
      <c r="A56" s="51" t="s">
        <v>149</v>
      </c>
      <c r="B56" s="48">
        <v>905</v>
      </c>
      <c r="C56" s="48" t="s">
        <v>147</v>
      </c>
      <c r="D56" s="48" t="s">
        <v>84</v>
      </c>
      <c r="E56" s="50"/>
      <c r="F56" s="49">
        <f t="shared" si="8"/>
        <v>1150</v>
      </c>
      <c r="G56" s="49">
        <f t="shared" si="8"/>
        <v>1150</v>
      </c>
      <c r="H56" s="49">
        <f t="shared" si="8"/>
        <v>1150</v>
      </c>
    </row>
    <row r="57" spans="1:8" ht="39" customHeight="1">
      <c r="A57" s="39" t="s">
        <v>300</v>
      </c>
      <c r="B57" s="48">
        <v>905</v>
      </c>
      <c r="C57" s="48" t="s">
        <v>147</v>
      </c>
      <c r="D57" s="48" t="s">
        <v>84</v>
      </c>
      <c r="E57" s="50" t="s">
        <v>301</v>
      </c>
      <c r="F57" s="49">
        <v>1150</v>
      </c>
      <c r="G57" s="49">
        <v>1150</v>
      </c>
      <c r="H57" s="49">
        <v>1150</v>
      </c>
    </row>
    <row r="58" spans="1:8" ht="12" customHeight="1">
      <c r="A58" s="68" t="s">
        <v>60</v>
      </c>
      <c r="B58" s="60">
        <v>905</v>
      </c>
      <c r="C58" s="60" t="s">
        <v>101</v>
      </c>
      <c r="D58" s="60"/>
      <c r="E58" s="60"/>
      <c r="F58" s="69">
        <f>F59+F63+F85</f>
        <v>88175.2</v>
      </c>
      <c r="G58" s="69">
        <f>G59+G63+G85</f>
        <v>51005.7</v>
      </c>
      <c r="H58" s="69">
        <f>H59+H63+H85</f>
        <v>59205.7</v>
      </c>
    </row>
    <row r="59" spans="1:8" ht="12.75" customHeight="1">
      <c r="A59" s="56" t="s">
        <v>103</v>
      </c>
      <c r="B59" s="43">
        <v>905</v>
      </c>
      <c r="C59" s="43" t="s">
        <v>102</v>
      </c>
      <c r="D59" s="43"/>
      <c r="E59" s="43"/>
      <c r="F59" s="44">
        <f t="shared" ref="F59:H61" si="9">F60</f>
        <v>50</v>
      </c>
      <c r="G59" s="44">
        <f t="shared" si="9"/>
        <v>50</v>
      </c>
      <c r="H59" s="44">
        <f t="shared" si="9"/>
        <v>50</v>
      </c>
    </row>
    <row r="60" spans="1:8" ht="76.5">
      <c r="A60" s="42" t="s">
        <v>416</v>
      </c>
      <c r="B60" s="52">
        <v>905</v>
      </c>
      <c r="C60" s="43" t="s">
        <v>102</v>
      </c>
      <c r="D60" s="43" t="s">
        <v>378</v>
      </c>
      <c r="E60" s="43"/>
      <c r="F60" s="44">
        <f t="shared" si="9"/>
        <v>50</v>
      </c>
      <c r="G60" s="44">
        <f t="shared" si="9"/>
        <v>50</v>
      </c>
      <c r="H60" s="44">
        <f t="shared" si="9"/>
        <v>50</v>
      </c>
    </row>
    <row r="61" spans="1:8" ht="91.9">
      <c r="A61" s="39" t="s">
        <v>229</v>
      </c>
      <c r="B61" s="54">
        <v>905</v>
      </c>
      <c r="C61" s="50" t="s">
        <v>102</v>
      </c>
      <c r="D61" s="48" t="s">
        <v>379</v>
      </c>
      <c r="E61" s="43"/>
      <c r="F61" s="55">
        <f t="shared" si="9"/>
        <v>50</v>
      </c>
      <c r="G61" s="55">
        <f t="shared" si="9"/>
        <v>50</v>
      </c>
      <c r="H61" s="55">
        <f t="shared" si="9"/>
        <v>50</v>
      </c>
    </row>
    <row r="62" spans="1:8" ht="50.25" customHeight="1">
      <c r="A62" s="39" t="s">
        <v>343</v>
      </c>
      <c r="B62" s="54">
        <v>905</v>
      </c>
      <c r="C62" s="50" t="s">
        <v>102</v>
      </c>
      <c r="D62" s="48" t="s">
        <v>379</v>
      </c>
      <c r="E62" s="50" t="s">
        <v>293</v>
      </c>
      <c r="F62" s="55">
        <v>50</v>
      </c>
      <c r="G62" s="55">
        <v>50</v>
      </c>
      <c r="H62" s="55">
        <v>50</v>
      </c>
    </row>
    <row r="63" spans="1:8">
      <c r="A63" s="56" t="s">
        <v>326</v>
      </c>
      <c r="B63" s="43">
        <v>905</v>
      </c>
      <c r="C63" s="43" t="s">
        <v>258</v>
      </c>
      <c r="D63" s="43"/>
      <c r="E63" s="43"/>
      <c r="F63" s="44">
        <f>F64+F68+F82</f>
        <v>75325.2</v>
      </c>
      <c r="G63" s="44">
        <f>G64+G68+G82</f>
        <v>46355.7</v>
      </c>
      <c r="H63" s="44">
        <f>H64+H68+H82</f>
        <v>53655.7</v>
      </c>
    </row>
    <row r="64" spans="1:8" ht="63.75">
      <c r="A64" s="56" t="s">
        <v>412</v>
      </c>
      <c r="B64" s="52">
        <v>905</v>
      </c>
      <c r="C64" s="43" t="s">
        <v>258</v>
      </c>
      <c r="D64" s="43"/>
      <c r="E64" s="43"/>
      <c r="F64" s="44">
        <f>F65</f>
        <v>1369.5</v>
      </c>
      <c r="G64" s="44">
        <f t="shared" ref="G64:H66" si="10">G65</f>
        <v>0</v>
      </c>
      <c r="H64" s="44">
        <f t="shared" si="10"/>
        <v>0</v>
      </c>
    </row>
    <row r="65" spans="1:8" ht="39.4">
      <c r="A65" s="51" t="s">
        <v>386</v>
      </c>
      <c r="B65" s="54">
        <v>905</v>
      </c>
      <c r="C65" s="50" t="s">
        <v>258</v>
      </c>
      <c r="D65" s="48" t="s">
        <v>392</v>
      </c>
      <c r="E65" s="43"/>
      <c r="F65" s="49">
        <f>F66</f>
        <v>1369.5</v>
      </c>
      <c r="G65" s="49">
        <f t="shared" si="10"/>
        <v>0</v>
      </c>
      <c r="H65" s="49">
        <f t="shared" si="10"/>
        <v>0</v>
      </c>
    </row>
    <row r="66" spans="1:8" ht="26.25">
      <c r="A66" s="51" t="s">
        <v>259</v>
      </c>
      <c r="B66" s="54">
        <v>905</v>
      </c>
      <c r="C66" s="50" t="s">
        <v>258</v>
      </c>
      <c r="D66" s="48" t="s">
        <v>233</v>
      </c>
      <c r="E66" s="43"/>
      <c r="F66" s="49">
        <f>F67</f>
        <v>1369.5</v>
      </c>
      <c r="G66" s="49">
        <f t="shared" si="10"/>
        <v>0</v>
      </c>
      <c r="H66" s="49">
        <f t="shared" si="10"/>
        <v>0</v>
      </c>
    </row>
    <row r="67" spans="1:8" ht="26.25">
      <c r="A67" s="39" t="s">
        <v>300</v>
      </c>
      <c r="B67" s="54">
        <v>905</v>
      </c>
      <c r="C67" s="50" t="s">
        <v>258</v>
      </c>
      <c r="D67" s="48" t="s">
        <v>233</v>
      </c>
      <c r="E67" s="48" t="s">
        <v>301</v>
      </c>
      <c r="F67" s="49">
        <v>1369.5</v>
      </c>
      <c r="G67" s="49">
        <v>0</v>
      </c>
      <c r="H67" s="49">
        <v>0</v>
      </c>
    </row>
    <row r="68" spans="1:8" ht="102.75" customHeight="1">
      <c r="A68" s="42" t="s">
        <v>415</v>
      </c>
      <c r="B68" s="52">
        <v>905</v>
      </c>
      <c r="C68" s="43" t="s">
        <v>258</v>
      </c>
      <c r="D68" s="43" t="s">
        <v>370</v>
      </c>
      <c r="E68" s="50"/>
      <c r="F68" s="44">
        <f>F69+F75+F79</f>
        <v>71955.7</v>
      </c>
      <c r="G68" s="44">
        <f>G69+G75+G79</f>
        <v>44855.7</v>
      </c>
      <c r="H68" s="44">
        <f>H69+H75+H79</f>
        <v>52355.7</v>
      </c>
    </row>
    <row r="69" spans="1:8" ht="52.5">
      <c r="A69" s="39" t="s">
        <v>372</v>
      </c>
      <c r="B69" s="54">
        <v>905</v>
      </c>
      <c r="C69" s="50" t="s">
        <v>258</v>
      </c>
      <c r="D69" s="48" t="s">
        <v>171</v>
      </c>
      <c r="E69" s="50"/>
      <c r="F69" s="55">
        <f>F70+F72</f>
        <v>44155.7</v>
      </c>
      <c r="G69" s="55">
        <f>G70+G72</f>
        <v>37055.699999999997</v>
      </c>
      <c r="H69" s="55">
        <f>H70+H72</f>
        <v>44355.7</v>
      </c>
    </row>
    <row r="70" spans="1:8" ht="26.25">
      <c r="A70" s="39" t="s">
        <v>373</v>
      </c>
      <c r="B70" s="54">
        <v>905</v>
      </c>
      <c r="C70" s="50" t="s">
        <v>258</v>
      </c>
      <c r="D70" s="48" t="s">
        <v>394</v>
      </c>
      <c r="E70" s="50"/>
      <c r="F70" s="55">
        <f>F71</f>
        <v>42800</v>
      </c>
      <c r="G70" s="55">
        <f>G71</f>
        <v>35700</v>
      </c>
      <c r="H70" s="55">
        <f>H71</f>
        <v>43000</v>
      </c>
    </row>
    <row r="71" spans="1:8" ht="26.25">
      <c r="A71" s="39" t="s">
        <v>300</v>
      </c>
      <c r="B71" s="54">
        <v>905</v>
      </c>
      <c r="C71" s="50" t="s">
        <v>258</v>
      </c>
      <c r="D71" s="48" t="s">
        <v>394</v>
      </c>
      <c r="E71" s="48" t="s">
        <v>301</v>
      </c>
      <c r="F71" s="55">
        <v>42800</v>
      </c>
      <c r="G71" s="55">
        <v>35700</v>
      </c>
      <c r="H71" s="55">
        <v>43000</v>
      </c>
    </row>
    <row r="72" spans="1:8" ht="39.4">
      <c r="A72" s="51" t="s">
        <v>386</v>
      </c>
      <c r="B72" s="54">
        <v>905</v>
      </c>
      <c r="C72" s="50" t="s">
        <v>258</v>
      </c>
      <c r="D72" s="48" t="s">
        <v>287</v>
      </c>
      <c r="E72" s="50"/>
      <c r="F72" s="55">
        <f t="shared" ref="F72:H73" si="11">F73</f>
        <v>1355.7</v>
      </c>
      <c r="G72" s="55">
        <f t="shared" si="11"/>
        <v>1355.7</v>
      </c>
      <c r="H72" s="55">
        <f t="shared" si="11"/>
        <v>1355.7</v>
      </c>
    </row>
    <row r="73" spans="1:8" ht="131.25">
      <c r="A73" s="39" t="s">
        <v>439</v>
      </c>
      <c r="B73" s="54">
        <v>905</v>
      </c>
      <c r="C73" s="50" t="s">
        <v>258</v>
      </c>
      <c r="D73" s="48" t="s">
        <v>286</v>
      </c>
      <c r="E73" s="50"/>
      <c r="F73" s="55">
        <f t="shared" si="11"/>
        <v>1355.7</v>
      </c>
      <c r="G73" s="55">
        <f t="shared" si="11"/>
        <v>1355.7</v>
      </c>
      <c r="H73" s="55">
        <f t="shared" si="11"/>
        <v>1355.7</v>
      </c>
    </row>
    <row r="74" spans="1:8" ht="26.25">
      <c r="A74" s="39" t="s">
        <v>300</v>
      </c>
      <c r="B74" s="54">
        <v>905</v>
      </c>
      <c r="C74" s="50" t="s">
        <v>258</v>
      </c>
      <c r="D74" s="48" t="s">
        <v>286</v>
      </c>
      <c r="E74" s="50" t="s">
        <v>301</v>
      </c>
      <c r="F74" s="55">
        <v>1355.7</v>
      </c>
      <c r="G74" s="55">
        <v>1355.7</v>
      </c>
      <c r="H74" s="55">
        <v>1355.7</v>
      </c>
    </row>
    <row r="75" spans="1:8" ht="52.5">
      <c r="A75" s="39" t="s">
        <v>374</v>
      </c>
      <c r="B75" s="54">
        <v>905</v>
      </c>
      <c r="C75" s="50" t="s">
        <v>258</v>
      </c>
      <c r="D75" s="48" t="s">
        <v>371</v>
      </c>
      <c r="E75" s="48"/>
      <c r="F75" s="55">
        <f>F76</f>
        <v>27000</v>
      </c>
      <c r="G75" s="55">
        <f>G76</f>
        <v>7000</v>
      </c>
      <c r="H75" s="55">
        <f>H76</f>
        <v>7400</v>
      </c>
    </row>
    <row r="76" spans="1:8" ht="26.25">
      <c r="A76" s="39" t="s">
        <v>376</v>
      </c>
      <c r="B76" s="54">
        <v>905</v>
      </c>
      <c r="C76" s="50" t="s">
        <v>258</v>
      </c>
      <c r="D76" s="48" t="s">
        <v>395</v>
      </c>
      <c r="E76" s="50"/>
      <c r="F76" s="55">
        <f>F77+F78</f>
        <v>27000</v>
      </c>
      <c r="G76" s="55">
        <f>G77+G78</f>
        <v>7000</v>
      </c>
      <c r="H76" s="55">
        <f>H77+H78</f>
        <v>7400</v>
      </c>
    </row>
    <row r="77" spans="1:8" ht="26.25">
      <c r="A77" s="39" t="s">
        <v>300</v>
      </c>
      <c r="B77" s="54" t="s">
        <v>86</v>
      </c>
      <c r="C77" s="50" t="s">
        <v>258</v>
      </c>
      <c r="D77" s="48" t="s">
        <v>395</v>
      </c>
      <c r="E77" s="50" t="s">
        <v>301</v>
      </c>
      <c r="F77" s="55">
        <v>21500</v>
      </c>
      <c r="G77" s="55">
        <v>1000</v>
      </c>
      <c r="H77" s="55">
        <v>900</v>
      </c>
    </row>
    <row r="78" spans="1:8" ht="52.5">
      <c r="A78" s="39" t="s">
        <v>435</v>
      </c>
      <c r="B78" s="54" t="s">
        <v>86</v>
      </c>
      <c r="C78" s="50" t="s">
        <v>258</v>
      </c>
      <c r="D78" s="48" t="s">
        <v>395</v>
      </c>
      <c r="E78" s="50" t="s">
        <v>293</v>
      </c>
      <c r="F78" s="55">
        <v>5500</v>
      </c>
      <c r="G78" s="55">
        <v>6000</v>
      </c>
      <c r="H78" s="55">
        <v>6500</v>
      </c>
    </row>
    <row r="79" spans="1:8" ht="52.5">
      <c r="A79" s="39" t="s">
        <v>377</v>
      </c>
      <c r="B79" s="54" t="s">
        <v>86</v>
      </c>
      <c r="C79" s="50" t="s">
        <v>258</v>
      </c>
      <c r="D79" s="48" t="s">
        <v>375</v>
      </c>
      <c r="E79" s="50"/>
      <c r="F79" s="55">
        <f t="shared" ref="F79:H80" si="12">F80</f>
        <v>800</v>
      </c>
      <c r="G79" s="55">
        <f t="shared" si="12"/>
        <v>800</v>
      </c>
      <c r="H79" s="55">
        <f t="shared" si="12"/>
        <v>600</v>
      </c>
    </row>
    <row r="80" spans="1:8" ht="39.4">
      <c r="A80" s="39" t="s">
        <v>172</v>
      </c>
      <c r="B80" s="54" t="s">
        <v>86</v>
      </c>
      <c r="C80" s="50" t="s">
        <v>258</v>
      </c>
      <c r="D80" s="48" t="s">
        <v>396</v>
      </c>
      <c r="E80" s="50"/>
      <c r="F80" s="55">
        <f t="shared" si="12"/>
        <v>800</v>
      </c>
      <c r="G80" s="55">
        <f t="shared" si="12"/>
        <v>800</v>
      </c>
      <c r="H80" s="55">
        <f t="shared" si="12"/>
        <v>600</v>
      </c>
    </row>
    <row r="81" spans="1:8" ht="26.25">
      <c r="A81" s="39" t="s">
        <v>300</v>
      </c>
      <c r="B81" s="54" t="s">
        <v>86</v>
      </c>
      <c r="C81" s="50" t="s">
        <v>258</v>
      </c>
      <c r="D81" s="48" t="s">
        <v>396</v>
      </c>
      <c r="E81" s="50" t="s">
        <v>301</v>
      </c>
      <c r="F81" s="55">
        <v>800</v>
      </c>
      <c r="G81" s="55">
        <v>800</v>
      </c>
      <c r="H81" s="55">
        <v>600</v>
      </c>
    </row>
    <row r="82" spans="1:8" ht="63.75">
      <c r="A82" s="42" t="s">
        <v>431</v>
      </c>
      <c r="B82" s="43">
        <v>905</v>
      </c>
      <c r="C82" s="43" t="s">
        <v>258</v>
      </c>
      <c r="D82" s="43" t="s">
        <v>145</v>
      </c>
      <c r="E82" s="43"/>
      <c r="F82" s="44">
        <f t="shared" ref="F82:H83" si="13">F83</f>
        <v>2000</v>
      </c>
      <c r="G82" s="44">
        <f t="shared" si="13"/>
        <v>1500</v>
      </c>
      <c r="H82" s="44">
        <f t="shared" si="13"/>
        <v>1300</v>
      </c>
    </row>
    <row r="83" spans="1:8" ht="26.25">
      <c r="A83" s="39" t="s">
        <v>75</v>
      </c>
      <c r="B83" s="43">
        <v>905</v>
      </c>
      <c r="C83" s="48" t="s">
        <v>258</v>
      </c>
      <c r="D83" s="48" t="s">
        <v>76</v>
      </c>
      <c r="E83" s="50"/>
      <c r="F83" s="55">
        <f t="shared" si="13"/>
        <v>2000</v>
      </c>
      <c r="G83" s="55">
        <f t="shared" si="13"/>
        <v>1500</v>
      </c>
      <c r="H83" s="55">
        <f t="shared" si="13"/>
        <v>1300</v>
      </c>
    </row>
    <row r="84" spans="1:8" ht="26.25">
      <c r="A84" s="39" t="s">
        <v>300</v>
      </c>
      <c r="B84" s="43">
        <v>905</v>
      </c>
      <c r="C84" s="48" t="s">
        <v>258</v>
      </c>
      <c r="D84" s="48" t="s">
        <v>76</v>
      </c>
      <c r="E84" s="50" t="s">
        <v>301</v>
      </c>
      <c r="F84" s="55">
        <v>2000</v>
      </c>
      <c r="G84" s="55">
        <v>1500</v>
      </c>
      <c r="H84" s="55">
        <v>1300</v>
      </c>
    </row>
    <row r="85" spans="1:8" ht="25.5">
      <c r="A85" s="56" t="s">
        <v>254</v>
      </c>
      <c r="B85" s="43">
        <v>905</v>
      </c>
      <c r="C85" s="43" t="s">
        <v>255</v>
      </c>
      <c r="D85" s="43"/>
      <c r="E85" s="43"/>
      <c r="F85" s="44">
        <f>F86</f>
        <v>12800</v>
      </c>
      <c r="G85" s="44">
        <f>G86</f>
        <v>4600</v>
      </c>
      <c r="H85" s="44">
        <f>H86</f>
        <v>5500</v>
      </c>
    </row>
    <row r="86" spans="1:8" ht="75.75" customHeight="1">
      <c r="A86" s="42" t="s">
        <v>432</v>
      </c>
      <c r="B86" s="52">
        <v>905</v>
      </c>
      <c r="C86" s="43" t="s">
        <v>255</v>
      </c>
      <c r="D86" s="43" t="s">
        <v>273</v>
      </c>
      <c r="E86" s="43"/>
      <c r="F86" s="44">
        <f>F87+F89</f>
        <v>12800</v>
      </c>
      <c r="G86" s="44">
        <f>G87+G89</f>
        <v>4600</v>
      </c>
      <c r="H86" s="44">
        <f>H87+H89</f>
        <v>5500</v>
      </c>
    </row>
    <row r="87" spans="1:8" ht="39.4">
      <c r="A87" s="39" t="s">
        <v>275</v>
      </c>
      <c r="B87" s="54">
        <v>905</v>
      </c>
      <c r="C87" s="50" t="s">
        <v>255</v>
      </c>
      <c r="D87" s="48" t="s">
        <v>274</v>
      </c>
      <c r="E87" s="48"/>
      <c r="F87" s="55">
        <f>F88</f>
        <v>4700</v>
      </c>
      <c r="G87" s="55">
        <f>G88</f>
        <v>2600</v>
      </c>
      <c r="H87" s="55">
        <f>H88</f>
        <v>2600</v>
      </c>
    </row>
    <row r="88" spans="1:8" ht="26.25">
      <c r="A88" s="39" t="s">
        <v>300</v>
      </c>
      <c r="B88" s="54">
        <v>905</v>
      </c>
      <c r="C88" s="50" t="s">
        <v>255</v>
      </c>
      <c r="D88" s="48" t="s">
        <v>274</v>
      </c>
      <c r="E88" s="48" t="s">
        <v>301</v>
      </c>
      <c r="F88" s="55">
        <v>4700</v>
      </c>
      <c r="G88" s="55">
        <v>2600</v>
      </c>
      <c r="H88" s="55">
        <v>2600</v>
      </c>
    </row>
    <row r="89" spans="1:8" ht="26.25">
      <c r="A89" s="39" t="s">
        <v>276</v>
      </c>
      <c r="B89" s="54">
        <v>905</v>
      </c>
      <c r="C89" s="50" t="s">
        <v>255</v>
      </c>
      <c r="D89" s="48" t="s">
        <v>277</v>
      </c>
      <c r="E89" s="48"/>
      <c r="F89" s="55">
        <f>F90</f>
        <v>8100</v>
      </c>
      <c r="G89" s="55">
        <f>G90</f>
        <v>2000</v>
      </c>
      <c r="H89" s="55">
        <f>H90</f>
        <v>2900</v>
      </c>
    </row>
    <row r="90" spans="1:8" ht="26.25">
      <c r="A90" s="39" t="s">
        <v>300</v>
      </c>
      <c r="B90" s="54">
        <v>905</v>
      </c>
      <c r="C90" s="50" t="s">
        <v>255</v>
      </c>
      <c r="D90" s="48" t="s">
        <v>277</v>
      </c>
      <c r="E90" s="48" t="s">
        <v>301</v>
      </c>
      <c r="F90" s="55">
        <v>8100</v>
      </c>
      <c r="G90" s="55">
        <v>2000</v>
      </c>
      <c r="H90" s="55">
        <v>2900</v>
      </c>
    </row>
    <row r="91" spans="1:8">
      <c r="A91" s="68" t="s">
        <v>38</v>
      </c>
      <c r="B91" s="60">
        <v>905</v>
      </c>
      <c r="C91" s="60" t="s">
        <v>105</v>
      </c>
      <c r="D91" s="60"/>
      <c r="E91" s="60"/>
      <c r="F91" s="69">
        <f>F92+F106+F118</f>
        <v>345089.1</v>
      </c>
      <c r="G91" s="69">
        <f>G92+G106+G118</f>
        <v>197145</v>
      </c>
      <c r="H91" s="69">
        <f>H92+H106+H118</f>
        <v>181135</v>
      </c>
    </row>
    <row r="92" spans="1:8">
      <c r="A92" s="68" t="s">
        <v>104</v>
      </c>
      <c r="B92" s="60">
        <v>905</v>
      </c>
      <c r="C92" s="60" t="s">
        <v>106</v>
      </c>
      <c r="D92" s="60"/>
      <c r="E92" s="60"/>
      <c r="F92" s="69">
        <f>F93+F96+F99+F102</f>
        <v>67465</v>
      </c>
      <c r="G92" s="69">
        <f>G93+G96+G99+G102</f>
        <v>24650</v>
      </c>
      <c r="H92" s="69">
        <f>H93+H96+H99+H102</f>
        <v>23850</v>
      </c>
    </row>
    <row r="93" spans="1:8" ht="76.5">
      <c r="A93" s="56" t="s">
        <v>413</v>
      </c>
      <c r="B93" s="43" t="s">
        <v>86</v>
      </c>
      <c r="C93" s="43" t="s">
        <v>106</v>
      </c>
      <c r="D93" s="43" t="s">
        <v>166</v>
      </c>
      <c r="E93" s="43"/>
      <c r="F93" s="44">
        <f t="shared" ref="F93:H94" si="14">F94</f>
        <v>1950</v>
      </c>
      <c r="G93" s="44">
        <f t="shared" si="14"/>
        <v>1950</v>
      </c>
      <c r="H93" s="44">
        <f t="shared" si="14"/>
        <v>1950</v>
      </c>
    </row>
    <row r="94" spans="1:8" ht="26.25">
      <c r="A94" s="39" t="s">
        <v>186</v>
      </c>
      <c r="B94" s="50" t="s">
        <v>86</v>
      </c>
      <c r="C94" s="48" t="s">
        <v>106</v>
      </c>
      <c r="D94" s="48" t="s">
        <v>393</v>
      </c>
      <c r="E94" s="48"/>
      <c r="F94" s="49">
        <f t="shared" si="14"/>
        <v>1950</v>
      </c>
      <c r="G94" s="49">
        <f t="shared" si="14"/>
        <v>1950</v>
      </c>
      <c r="H94" s="49">
        <f t="shared" si="14"/>
        <v>1950</v>
      </c>
    </row>
    <row r="95" spans="1:8" ht="26.25">
      <c r="A95" s="39" t="s">
        <v>300</v>
      </c>
      <c r="B95" s="50" t="s">
        <v>86</v>
      </c>
      <c r="C95" s="48" t="s">
        <v>106</v>
      </c>
      <c r="D95" s="48" t="s">
        <v>393</v>
      </c>
      <c r="E95" s="48" t="s">
        <v>301</v>
      </c>
      <c r="F95" s="49">
        <v>1950</v>
      </c>
      <c r="G95" s="49">
        <v>1950</v>
      </c>
      <c r="H95" s="49">
        <v>1950</v>
      </c>
    </row>
    <row r="96" spans="1:8" ht="78" customHeight="1">
      <c r="A96" s="42" t="s">
        <v>419</v>
      </c>
      <c r="B96" s="43">
        <v>905</v>
      </c>
      <c r="C96" s="43" t="s">
        <v>106</v>
      </c>
      <c r="D96" s="43" t="s">
        <v>243</v>
      </c>
      <c r="E96" s="43"/>
      <c r="F96" s="44">
        <f t="shared" ref="F96:H97" si="15">F97</f>
        <v>44600</v>
      </c>
      <c r="G96" s="44">
        <f t="shared" si="15"/>
        <v>21750</v>
      </c>
      <c r="H96" s="44">
        <f t="shared" si="15"/>
        <v>20950</v>
      </c>
    </row>
    <row r="97" spans="1:8" ht="39.4">
      <c r="A97" s="51" t="s">
        <v>232</v>
      </c>
      <c r="B97" s="50">
        <v>905</v>
      </c>
      <c r="C97" s="48" t="s">
        <v>106</v>
      </c>
      <c r="D97" s="48" t="s">
        <v>317</v>
      </c>
      <c r="E97" s="43"/>
      <c r="F97" s="49">
        <f t="shared" si="15"/>
        <v>44600</v>
      </c>
      <c r="G97" s="49">
        <f t="shared" si="15"/>
        <v>21750</v>
      </c>
      <c r="H97" s="49">
        <f t="shared" si="15"/>
        <v>20950</v>
      </c>
    </row>
    <row r="98" spans="1:8" ht="26.25">
      <c r="A98" s="39" t="s">
        <v>300</v>
      </c>
      <c r="B98" s="50" t="s">
        <v>86</v>
      </c>
      <c r="C98" s="48" t="s">
        <v>106</v>
      </c>
      <c r="D98" s="48" t="s">
        <v>317</v>
      </c>
      <c r="E98" s="50" t="s">
        <v>301</v>
      </c>
      <c r="F98" s="49">
        <v>44600</v>
      </c>
      <c r="G98" s="49">
        <v>21750</v>
      </c>
      <c r="H98" s="49">
        <v>20950</v>
      </c>
    </row>
    <row r="99" spans="1:8" ht="62.25" customHeight="1">
      <c r="A99" s="42" t="s">
        <v>362</v>
      </c>
      <c r="B99" s="43" t="s">
        <v>86</v>
      </c>
      <c r="C99" s="43" t="s">
        <v>106</v>
      </c>
      <c r="D99" s="62" t="s">
        <v>9</v>
      </c>
      <c r="E99" s="43"/>
      <c r="F99" s="44">
        <f t="shared" ref="F99:H100" si="16">F100</f>
        <v>19930</v>
      </c>
      <c r="G99" s="44">
        <f t="shared" si="16"/>
        <v>0</v>
      </c>
      <c r="H99" s="44">
        <f t="shared" si="16"/>
        <v>0</v>
      </c>
    </row>
    <row r="100" spans="1:8" ht="26.25">
      <c r="A100" s="39" t="s">
        <v>364</v>
      </c>
      <c r="B100" s="50" t="s">
        <v>86</v>
      </c>
      <c r="C100" s="48" t="s">
        <v>106</v>
      </c>
      <c r="D100" s="124" t="s">
        <v>10</v>
      </c>
      <c r="E100" s="50"/>
      <c r="F100" s="49">
        <f t="shared" si="16"/>
        <v>19930</v>
      </c>
      <c r="G100" s="49">
        <f t="shared" si="16"/>
        <v>0</v>
      </c>
      <c r="H100" s="49">
        <f t="shared" si="16"/>
        <v>0</v>
      </c>
    </row>
    <row r="101" spans="1:8" ht="39.4">
      <c r="A101" s="39" t="s">
        <v>17</v>
      </c>
      <c r="B101" s="50" t="s">
        <v>86</v>
      </c>
      <c r="C101" s="48" t="s">
        <v>106</v>
      </c>
      <c r="D101" s="124" t="s">
        <v>10</v>
      </c>
      <c r="E101" s="50" t="s">
        <v>293</v>
      </c>
      <c r="F101" s="49">
        <v>19930</v>
      </c>
      <c r="G101" s="49">
        <v>0</v>
      </c>
      <c r="H101" s="49">
        <v>0</v>
      </c>
    </row>
    <row r="102" spans="1:8">
      <c r="A102" s="39" t="s">
        <v>324</v>
      </c>
      <c r="B102" s="54">
        <v>905</v>
      </c>
      <c r="C102" s="48" t="s">
        <v>106</v>
      </c>
      <c r="D102" s="50" t="s">
        <v>151</v>
      </c>
      <c r="E102" s="50"/>
      <c r="F102" s="49">
        <f t="shared" ref="F102:H104" si="17">F103</f>
        <v>985</v>
      </c>
      <c r="G102" s="49">
        <f t="shared" si="17"/>
        <v>950</v>
      </c>
      <c r="H102" s="49">
        <f t="shared" si="17"/>
        <v>950</v>
      </c>
    </row>
    <row r="103" spans="1:8" ht="39.4">
      <c r="A103" s="58" t="s">
        <v>271</v>
      </c>
      <c r="B103" s="48">
        <v>905</v>
      </c>
      <c r="C103" s="48" t="s">
        <v>106</v>
      </c>
      <c r="D103" s="50" t="s">
        <v>152</v>
      </c>
      <c r="E103" s="50"/>
      <c r="F103" s="49">
        <f t="shared" si="17"/>
        <v>985</v>
      </c>
      <c r="G103" s="49">
        <f t="shared" si="17"/>
        <v>950</v>
      </c>
      <c r="H103" s="49">
        <f t="shared" si="17"/>
        <v>950</v>
      </c>
    </row>
    <row r="104" spans="1:8" ht="26.25">
      <c r="A104" s="58" t="s">
        <v>291</v>
      </c>
      <c r="B104" s="50">
        <v>905</v>
      </c>
      <c r="C104" s="48" t="s">
        <v>106</v>
      </c>
      <c r="D104" s="50" t="s">
        <v>156</v>
      </c>
      <c r="E104" s="50"/>
      <c r="F104" s="49">
        <f t="shared" si="17"/>
        <v>985</v>
      </c>
      <c r="G104" s="49">
        <f t="shared" si="17"/>
        <v>950</v>
      </c>
      <c r="H104" s="49">
        <f t="shared" si="17"/>
        <v>950</v>
      </c>
    </row>
    <row r="105" spans="1:8" ht="26.25">
      <c r="A105" s="39" t="s">
        <v>300</v>
      </c>
      <c r="B105" s="50">
        <v>905</v>
      </c>
      <c r="C105" s="48" t="s">
        <v>106</v>
      </c>
      <c r="D105" s="50" t="s">
        <v>156</v>
      </c>
      <c r="E105" s="50" t="s">
        <v>301</v>
      </c>
      <c r="F105" s="49">
        <v>985</v>
      </c>
      <c r="G105" s="49">
        <v>950</v>
      </c>
      <c r="H105" s="49">
        <v>950</v>
      </c>
    </row>
    <row r="106" spans="1:8">
      <c r="A106" s="56" t="s">
        <v>40</v>
      </c>
      <c r="B106" s="57">
        <v>905</v>
      </c>
      <c r="C106" s="43" t="s">
        <v>107</v>
      </c>
      <c r="D106" s="60"/>
      <c r="E106" s="43"/>
      <c r="F106" s="44">
        <f>F107+F114</f>
        <v>132185.60000000001</v>
      </c>
      <c r="G106" s="44">
        <f>G107+G114</f>
        <v>67175</v>
      </c>
      <c r="H106" s="44">
        <f>H107+H114</f>
        <v>57575</v>
      </c>
    </row>
    <row r="107" spans="1:8" ht="89.25" customHeight="1">
      <c r="A107" s="42" t="s">
        <v>420</v>
      </c>
      <c r="B107" s="43">
        <v>905</v>
      </c>
      <c r="C107" s="43" t="s">
        <v>107</v>
      </c>
      <c r="D107" s="43" t="s">
        <v>245</v>
      </c>
      <c r="E107" s="43"/>
      <c r="F107" s="44">
        <f>F108+F111</f>
        <v>124610.6</v>
      </c>
      <c r="G107" s="44">
        <f>G108+G111</f>
        <v>55100</v>
      </c>
      <c r="H107" s="44">
        <f>H108+H111</f>
        <v>55100</v>
      </c>
    </row>
    <row r="108" spans="1:8" ht="39.4">
      <c r="A108" s="59" t="s">
        <v>244</v>
      </c>
      <c r="B108" s="50">
        <v>905</v>
      </c>
      <c r="C108" s="48" t="s">
        <v>107</v>
      </c>
      <c r="D108" s="48" t="s">
        <v>246</v>
      </c>
      <c r="E108" s="43"/>
      <c r="F108" s="49">
        <f t="shared" ref="F108:H109" si="18">F109</f>
        <v>74700</v>
      </c>
      <c r="G108" s="49">
        <f t="shared" si="18"/>
        <v>20000</v>
      </c>
      <c r="H108" s="49">
        <f t="shared" si="18"/>
        <v>10000</v>
      </c>
    </row>
    <row r="109" spans="1:8" ht="26.25">
      <c r="A109" s="51" t="s">
        <v>441</v>
      </c>
      <c r="B109" s="50">
        <v>905</v>
      </c>
      <c r="C109" s="48" t="s">
        <v>107</v>
      </c>
      <c r="D109" s="48" t="s">
        <v>319</v>
      </c>
      <c r="E109" s="50"/>
      <c r="F109" s="49">
        <f t="shared" si="18"/>
        <v>74700</v>
      </c>
      <c r="G109" s="49">
        <f t="shared" si="18"/>
        <v>20000</v>
      </c>
      <c r="H109" s="49">
        <f t="shared" si="18"/>
        <v>10000</v>
      </c>
    </row>
    <row r="110" spans="1:8">
      <c r="A110" s="51" t="s">
        <v>109</v>
      </c>
      <c r="B110" s="50">
        <v>905</v>
      </c>
      <c r="C110" s="48" t="s">
        <v>107</v>
      </c>
      <c r="D110" s="48" t="s">
        <v>319</v>
      </c>
      <c r="E110" s="48" t="s">
        <v>180</v>
      </c>
      <c r="F110" s="49">
        <v>74700</v>
      </c>
      <c r="G110" s="49">
        <v>20000</v>
      </c>
      <c r="H110" s="49">
        <v>10000</v>
      </c>
    </row>
    <row r="111" spans="1:8" ht="26.25">
      <c r="A111" s="59" t="s">
        <v>247</v>
      </c>
      <c r="B111" s="50">
        <v>905</v>
      </c>
      <c r="C111" s="48" t="s">
        <v>107</v>
      </c>
      <c r="D111" s="48" t="s">
        <v>248</v>
      </c>
      <c r="E111" s="48"/>
      <c r="F111" s="49">
        <f t="shared" ref="F111:H112" si="19">F112</f>
        <v>49910.6</v>
      </c>
      <c r="G111" s="49">
        <f t="shared" si="19"/>
        <v>35100</v>
      </c>
      <c r="H111" s="49">
        <f t="shared" si="19"/>
        <v>45100</v>
      </c>
    </row>
    <row r="112" spans="1:8" s="19" customFormat="1" ht="26.25">
      <c r="A112" s="51" t="s">
        <v>249</v>
      </c>
      <c r="B112" s="50">
        <v>905</v>
      </c>
      <c r="C112" s="48" t="s">
        <v>107</v>
      </c>
      <c r="D112" s="48" t="s">
        <v>320</v>
      </c>
      <c r="E112" s="50"/>
      <c r="F112" s="49">
        <f t="shared" si="19"/>
        <v>49910.6</v>
      </c>
      <c r="G112" s="49">
        <f t="shared" si="19"/>
        <v>35100</v>
      </c>
      <c r="H112" s="49">
        <f t="shared" si="19"/>
        <v>45100</v>
      </c>
    </row>
    <row r="113" spans="1:8" s="19" customFormat="1" ht="26.25">
      <c r="A113" s="39" t="s">
        <v>300</v>
      </c>
      <c r="B113" s="48">
        <v>905</v>
      </c>
      <c r="C113" s="48" t="s">
        <v>107</v>
      </c>
      <c r="D113" s="48" t="s">
        <v>320</v>
      </c>
      <c r="E113" s="50" t="s">
        <v>301</v>
      </c>
      <c r="F113" s="49">
        <v>49910.6</v>
      </c>
      <c r="G113" s="49">
        <v>35100</v>
      </c>
      <c r="H113" s="49">
        <v>45100</v>
      </c>
    </row>
    <row r="114" spans="1:8" s="19" customFormat="1" ht="63.75" customHeight="1">
      <c r="A114" s="42" t="s">
        <v>421</v>
      </c>
      <c r="B114" s="43">
        <v>905</v>
      </c>
      <c r="C114" s="43" t="s">
        <v>107</v>
      </c>
      <c r="D114" s="43" t="s">
        <v>250</v>
      </c>
      <c r="E114" s="43"/>
      <c r="F114" s="44">
        <f>F115</f>
        <v>7575</v>
      </c>
      <c r="G114" s="44">
        <f>G115</f>
        <v>12075</v>
      </c>
      <c r="H114" s="44">
        <f>H115</f>
        <v>2475</v>
      </c>
    </row>
    <row r="115" spans="1:8" s="19" customFormat="1" ht="39.4">
      <c r="A115" s="51" t="s">
        <v>365</v>
      </c>
      <c r="B115" s="48">
        <v>905</v>
      </c>
      <c r="C115" s="48" t="s">
        <v>107</v>
      </c>
      <c r="D115" s="48" t="s">
        <v>228</v>
      </c>
      <c r="E115" s="50"/>
      <c r="F115" s="49">
        <f>F116+F117</f>
        <v>7575</v>
      </c>
      <c r="G115" s="49">
        <f>G116+G117</f>
        <v>12075</v>
      </c>
      <c r="H115" s="49">
        <f>H116+H117</f>
        <v>2475</v>
      </c>
    </row>
    <row r="116" spans="1:8" s="19" customFormat="1" ht="26.25">
      <c r="A116" s="39" t="s">
        <v>300</v>
      </c>
      <c r="B116" s="48">
        <v>905</v>
      </c>
      <c r="C116" s="48" t="s">
        <v>107</v>
      </c>
      <c r="D116" s="48" t="s">
        <v>228</v>
      </c>
      <c r="E116" s="50" t="s">
        <v>301</v>
      </c>
      <c r="F116" s="49">
        <v>1575</v>
      </c>
      <c r="G116" s="49">
        <v>2075</v>
      </c>
      <c r="H116" s="49">
        <v>2475</v>
      </c>
    </row>
    <row r="117" spans="1:8" s="19" customFormat="1">
      <c r="A117" s="51" t="s">
        <v>109</v>
      </c>
      <c r="B117" s="48">
        <v>905</v>
      </c>
      <c r="C117" s="48" t="s">
        <v>107</v>
      </c>
      <c r="D117" s="48" t="s">
        <v>228</v>
      </c>
      <c r="E117" s="50" t="s">
        <v>180</v>
      </c>
      <c r="F117" s="49">
        <v>6000</v>
      </c>
      <c r="G117" s="49">
        <v>10000</v>
      </c>
      <c r="H117" s="49">
        <v>0</v>
      </c>
    </row>
    <row r="118" spans="1:8">
      <c r="A118" s="56" t="s">
        <v>64</v>
      </c>
      <c r="B118" s="43">
        <v>905</v>
      </c>
      <c r="C118" s="43" t="s">
        <v>108</v>
      </c>
      <c r="D118" s="50"/>
      <c r="E118" s="43"/>
      <c r="F118" s="44">
        <f>F119+F123+F127+F149</f>
        <v>145438.5</v>
      </c>
      <c r="G118" s="44">
        <f>G119+G123+G127+G149</f>
        <v>105320</v>
      </c>
      <c r="H118" s="44">
        <f>H119+H123+H127+H149</f>
        <v>99710</v>
      </c>
    </row>
    <row r="119" spans="1:8" ht="63.75">
      <c r="A119" s="56" t="s">
        <v>412</v>
      </c>
      <c r="B119" s="43">
        <v>905</v>
      </c>
      <c r="C119" s="43" t="s">
        <v>108</v>
      </c>
      <c r="D119" s="43" t="s">
        <v>369</v>
      </c>
      <c r="E119" s="43"/>
      <c r="F119" s="44">
        <f>F120</f>
        <v>1050</v>
      </c>
      <c r="G119" s="44">
        <f t="shared" ref="G119:H121" si="20">G120</f>
        <v>0</v>
      </c>
      <c r="H119" s="44">
        <f t="shared" si="20"/>
        <v>0</v>
      </c>
    </row>
    <row r="120" spans="1:8" ht="39.4">
      <c r="A120" s="51" t="s">
        <v>386</v>
      </c>
      <c r="B120" s="50">
        <v>905</v>
      </c>
      <c r="C120" s="48" t="s">
        <v>108</v>
      </c>
      <c r="D120" s="48" t="s">
        <v>392</v>
      </c>
      <c r="E120" s="48"/>
      <c r="F120" s="49">
        <f>F121</f>
        <v>1050</v>
      </c>
      <c r="G120" s="49">
        <f t="shared" si="20"/>
        <v>0</v>
      </c>
      <c r="H120" s="49">
        <f t="shared" si="20"/>
        <v>0</v>
      </c>
    </row>
    <row r="121" spans="1:8" ht="26.25">
      <c r="A121" s="51" t="s">
        <v>259</v>
      </c>
      <c r="B121" s="48">
        <v>905</v>
      </c>
      <c r="C121" s="48" t="s">
        <v>108</v>
      </c>
      <c r="D121" s="48" t="s">
        <v>233</v>
      </c>
      <c r="E121" s="48"/>
      <c r="F121" s="49">
        <f>F122</f>
        <v>1050</v>
      </c>
      <c r="G121" s="49">
        <f t="shared" si="20"/>
        <v>0</v>
      </c>
      <c r="H121" s="49">
        <f t="shared" si="20"/>
        <v>0</v>
      </c>
    </row>
    <row r="122" spans="1:8" ht="26.25">
      <c r="A122" s="39" t="s">
        <v>300</v>
      </c>
      <c r="B122" s="48">
        <v>905</v>
      </c>
      <c r="C122" s="48" t="s">
        <v>108</v>
      </c>
      <c r="D122" s="48" t="s">
        <v>233</v>
      </c>
      <c r="E122" s="48" t="s">
        <v>301</v>
      </c>
      <c r="F122" s="49">
        <v>1050</v>
      </c>
      <c r="G122" s="49">
        <v>0</v>
      </c>
      <c r="H122" s="49">
        <v>0</v>
      </c>
    </row>
    <row r="123" spans="1:8" ht="78" customHeight="1">
      <c r="A123" s="42" t="s">
        <v>419</v>
      </c>
      <c r="B123" s="43">
        <v>905</v>
      </c>
      <c r="C123" s="43" t="s">
        <v>108</v>
      </c>
      <c r="D123" s="43" t="s">
        <v>243</v>
      </c>
      <c r="E123" s="43"/>
      <c r="F123" s="44">
        <f>F124</f>
        <v>9650</v>
      </c>
      <c r="G123" s="44">
        <f>G124</f>
        <v>3550</v>
      </c>
      <c r="H123" s="44">
        <f>H124</f>
        <v>3550</v>
      </c>
    </row>
    <row r="124" spans="1:8" ht="39.4">
      <c r="A124" s="51" t="s">
        <v>19</v>
      </c>
      <c r="B124" s="50">
        <v>905</v>
      </c>
      <c r="C124" s="48" t="s">
        <v>108</v>
      </c>
      <c r="D124" s="48" t="s">
        <v>318</v>
      </c>
      <c r="E124" s="43"/>
      <c r="F124" s="49">
        <f>F125+F126</f>
        <v>9650</v>
      </c>
      <c r="G124" s="49">
        <f>G125+G126</f>
        <v>3550</v>
      </c>
      <c r="H124" s="49">
        <f>H125+H126</f>
        <v>3550</v>
      </c>
    </row>
    <row r="125" spans="1:8" ht="26.25">
      <c r="A125" s="39" t="s">
        <v>300</v>
      </c>
      <c r="B125" s="48">
        <v>905</v>
      </c>
      <c r="C125" s="48" t="s">
        <v>108</v>
      </c>
      <c r="D125" s="48" t="s">
        <v>318</v>
      </c>
      <c r="E125" s="50" t="s">
        <v>301</v>
      </c>
      <c r="F125" s="49">
        <v>2550</v>
      </c>
      <c r="G125" s="49">
        <v>2050</v>
      </c>
      <c r="H125" s="49">
        <v>2050</v>
      </c>
    </row>
    <row r="126" spans="1:8">
      <c r="A126" s="51" t="s">
        <v>109</v>
      </c>
      <c r="B126" s="48">
        <v>905</v>
      </c>
      <c r="C126" s="48" t="s">
        <v>108</v>
      </c>
      <c r="D126" s="48" t="s">
        <v>318</v>
      </c>
      <c r="E126" s="50" t="s">
        <v>180</v>
      </c>
      <c r="F126" s="49">
        <v>7100</v>
      </c>
      <c r="G126" s="49">
        <v>1500</v>
      </c>
      <c r="H126" s="49">
        <v>1500</v>
      </c>
    </row>
    <row r="127" spans="1:8" ht="66.75" customHeight="1">
      <c r="A127" s="42" t="s">
        <v>422</v>
      </c>
      <c r="B127" s="43">
        <v>905</v>
      </c>
      <c r="C127" s="43" t="s">
        <v>108</v>
      </c>
      <c r="D127" s="61" t="s">
        <v>110</v>
      </c>
      <c r="E127" s="43"/>
      <c r="F127" s="44">
        <f>F128+F135+F138+F141</f>
        <v>116171.5</v>
      </c>
      <c r="G127" s="44">
        <f>G128+G135+G138+G141</f>
        <v>101270</v>
      </c>
      <c r="H127" s="44">
        <f>H128+H135+H138+H141</f>
        <v>96160</v>
      </c>
    </row>
    <row r="128" spans="1:8" ht="87.75" customHeight="1">
      <c r="A128" s="45" t="s">
        <v>423</v>
      </c>
      <c r="B128" s="43">
        <v>905</v>
      </c>
      <c r="C128" s="43" t="s">
        <v>108</v>
      </c>
      <c r="D128" s="48" t="s">
        <v>111</v>
      </c>
      <c r="E128" s="61"/>
      <c r="F128" s="44">
        <f>F129+F132</f>
        <v>6900</v>
      </c>
      <c r="G128" s="44">
        <f>G129+G132</f>
        <v>5800</v>
      </c>
      <c r="H128" s="44">
        <f>H129+H132</f>
        <v>7200</v>
      </c>
    </row>
    <row r="129" spans="1:8" ht="26.25">
      <c r="A129" s="39" t="s">
        <v>112</v>
      </c>
      <c r="B129" s="50" t="s">
        <v>86</v>
      </c>
      <c r="C129" s="48" t="s">
        <v>108</v>
      </c>
      <c r="D129" s="48" t="s">
        <v>20</v>
      </c>
      <c r="E129" s="50"/>
      <c r="F129" s="49">
        <f t="shared" ref="F129:H130" si="21">F130</f>
        <v>4900</v>
      </c>
      <c r="G129" s="49">
        <f t="shared" si="21"/>
        <v>5200</v>
      </c>
      <c r="H129" s="49">
        <f t="shared" si="21"/>
        <v>6600</v>
      </c>
    </row>
    <row r="130" spans="1:8" ht="26.25">
      <c r="A130" s="39" t="s">
        <v>114</v>
      </c>
      <c r="B130" s="50" t="s">
        <v>86</v>
      </c>
      <c r="C130" s="48" t="s">
        <v>108</v>
      </c>
      <c r="D130" s="48" t="s">
        <v>67</v>
      </c>
      <c r="E130" s="50"/>
      <c r="F130" s="49">
        <f t="shared" si="21"/>
        <v>4900</v>
      </c>
      <c r="G130" s="49">
        <f t="shared" si="21"/>
        <v>5200</v>
      </c>
      <c r="H130" s="49">
        <f t="shared" si="21"/>
        <v>6600</v>
      </c>
    </row>
    <row r="131" spans="1:8" ht="26.25">
      <c r="A131" s="39" t="s">
        <v>300</v>
      </c>
      <c r="B131" s="50" t="s">
        <v>86</v>
      </c>
      <c r="C131" s="48" t="s">
        <v>108</v>
      </c>
      <c r="D131" s="48" t="s">
        <v>67</v>
      </c>
      <c r="E131" s="50" t="s">
        <v>301</v>
      </c>
      <c r="F131" s="49">
        <v>4900</v>
      </c>
      <c r="G131" s="49">
        <v>5200</v>
      </c>
      <c r="H131" s="49">
        <v>6600</v>
      </c>
    </row>
    <row r="132" spans="1:8" ht="52.5">
      <c r="A132" s="39" t="s">
        <v>377</v>
      </c>
      <c r="B132" s="50" t="s">
        <v>86</v>
      </c>
      <c r="C132" s="48" t="s">
        <v>108</v>
      </c>
      <c r="D132" s="48" t="s">
        <v>113</v>
      </c>
      <c r="E132" s="50"/>
      <c r="F132" s="49">
        <f t="shared" ref="F132:H133" si="22">F133</f>
        <v>2000</v>
      </c>
      <c r="G132" s="49">
        <f t="shared" si="22"/>
        <v>600</v>
      </c>
      <c r="H132" s="49">
        <f t="shared" si="22"/>
        <v>600</v>
      </c>
    </row>
    <row r="133" spans="1:8">
      <c r="A133" s="39" t="s">
        <v>115</v>
      </c>
      <c r="B133" s="50" t="s">
        <v>86</v>
      </c>
      <c r="C133" s="48" t="s">
        <v>108</v>
      </c>
      <c r="D133" s="48" t="s">
        <v>68</v>
      </c>
      <c r="E133" s="50"/>
      <c r="F133" s="49">
        <f t="shared" si="22"/>
        <v>2000</v>
      </c>
      <c r="G133" s="49">
        <f t="shared" si="22"/>
        <v>600</v>
      </c>
      <c r="H133" s="49">
        <f t="shared" si="22"/>
        <v>600</v>
      </c>
    </row>
    <row r="134" spans="1:8" ht="26.25">
      <c r="A134" s="39" t="s">
        <v>300</v>
      </c>
      <c r="B134" s="50" t="s">
        <v>86</v>
      </c>
      <c r="C134" s="48" t="s">
        <v>108</v>
      </c>
      <c r="D134" s="48" t="s">
        <v>68</v>
      </c>
      <c r="E134" s="50" t="s">
        <v>301</v>
      </c>
      <c r="F134" s="49">
        <v>2000</v>
      </c>
      <c r="G134" s="49">
        <v>600</v>
      </c>
      <c r="H134" s="49">
        <v>600</v>
      </c>
    </row>
    <row r="135" spans="1:8" ht="76.5">
      <c r="A135" s="45" t="s">
        <v>424</v>
      </c>
      <c r="B135" s="43" t="s">
        <v>86</v>
      </c>
      <c r="C135" s="43" t="s">
        <v>108</v>
      </c>
      <c r="D135" s="61" t="s">
        <v>116</v>
      </c>
      <c r="E135" s="43"/>
      <c r="F135" s="44">
        <f t="shared" ref="F135:H136" si="23">F136</f>
        <v>5713</v>
      </c>
      <c r="G135" s="44">
        <f t="shared" si="23"/>
        <v>5800</v>
      </c>
      <c r="H135" s="44">
        <f t="shared" si="23"/>
        <v>5600</v>
      </c>
    </row>
    <row r="136" spans="1:8">
      <c r="A136" s="39" t="s">
        <v>117</v>
      </c>
      <c r="B136" s="50" t="s">
        <v>86</v>
      </c>
      <c r="C136" s="48" t="s">
        <v>108</v>
      </c>
      <c r="D136" s="48" t="s">
        <v>69</v>
      </c>
      <c r="E136" s="50"/>
      <c r="F136" s="49">
        <f t="shared" si="23"/>
        <v>5713</v>
      </c>
      <c r="G136" s="49">
        <f t="shared" si="23"/>
        <v>5800</v>
      </c>
      <c r="H136" s="49">
        <f t="shared" si="23"/>
        <v>5600</v>
      </c>
    </row>
    <row r="137" spans="1:8" ht="26.25">
      <c r="A137" s="39" t="s">
        <v>300</v>
      </c>
      <c r="B137" s="50">
        <v>905</v>
      </c>
      <c r="C137" s="48" t="s">
        <v>108</v>
      </c>
      <c r="D137" s="48" t="s">
        <v>69</v>
      </c>
      <c r="E137" s="50" t="s">
        <v>301</v>
      </c>
      <c r="F137" s="49">
        <v>5713</v>
      </c>
      <c r="G137" s="49">
        <v>5800</v>
      </c>
      <c r="H137" s="49">
        <v>5600</v>
      </c>
    </row>
    <row r="138" spans="1:8" ht="84.75" customHeight="1">
      <c r="A138" s="45" t="s">
        <v>425</v>
      </c>
      <c r="B138" s="43">
        <v>905</v>
      </c>
      <c r="C138" s="43" t="s">
        <v>108</v>
      </c>
      <c r="D138" s="61" t="s">
        <v>119</v>
      </c>
      <c r="E138" s="46"/>
      <c r="F138" s="44">
        <f t="shared" ref="F138:H139" si="24">F139</f>
        <v>800</v>
      </c>
      <c r="G138" s="44">
        <f t="shared" si="24"/>
        <v>840</v>
      </c>
      <c r="H138" s="44">
        <f t="shared" si="24"/>
        <v>880</v>
      </c>
    </row>
    <row r="139" spans="1:8" ht="26.25">
      <c r="A139" s="39" t="s">
        <v>118</v>
      </c>
      <c r="B139" s="50">
        <v>905</v>
      </c>
      <c r="C139" s="48" t="s">
        <v>108</v>
      </c>
      <c r="D139" s="48" t="s">
        <v>70</v>
      </c>
      <c r="E139" s="50"/>
      <c r="F139" s="49">
        <f t="shared" si="24"/>
        <v>800</v>
      </c>
      <c r="G139" s="49">
        <f t="shared" si="24"/>
        <v>840</v>
      </c>
      <c r="H139" s="49">
        <f t="shared" si="24"/>
        <v>880</v>
      </c>
    </row>
    <row r="140" spans="1:8">
      <c r="A140" s="39" t="s">
        <v>162</v>
      </c>
      <c r="B140" s="50">
        <v>905</v>
      </c>
      <c r="C140" s="48" t="s">
        <v>108</v>
      </c>
      <c r="D140" s="48" t="s">
        <v>70</v>
      </c>
      <c r="E140" s="50" t="s">
        <v>163</v>
      </c>
      <c r="F140" s="49">
        <v>800</v>
      </c>
      <c r="G140" s="49">
        <v>840</v>
      </c>
      <c r="H140" s="49">
        <v>880</v>
      </c>
    </row>
    <row r="141" spans="1:8" ht="76.5">
      <c r="A141" s="45" t="s">
        <v>426</v>
      </c>
      <c r="B141" s="43" t="s">
        <v>86</v>
      </c>
      <c r="C141" s="43" t="s">
        <v>108</v>
      </c>
      <c r="D141" s="61" t="s">
        <v>120</v>
      </c>
      <c r="E141" s="46"/>
      <c r="F141" s="44">
        <f>F142</f>
        <v>102758.5</v>
      </c>
      <c r="G141" s="44">
        <f>G142</f>
        <v>88830</v>
      </c>
      <c r="H141" s="44">
        <f>H142</f>
        <v>82480</v>
      </c>
    </row>
    <row r="142" spans="1:8" ht="39.4">
      <c r="A142" s="39" t="s">
        <v>122</v>
      </c>
      <c r="B142" s="50" t="s">
        <v>86</v>
      </c>
      <c r="C142" s="48" t="s">
        <v>108</v>
      </c>
      <c r="D142" s="48">
        <v>1140100000</v>
      </c>
      <c r="E142" s="46"/>
      <c r="F142" s="49">
        <f>F143+F146</f>
        <v>102758.5</v>
      </c>
      <c r="G142" s="49">
        <f>G143+G146</f>
        <v>88830</v>
      </c>
      <c r="H142" s="49">
        <f>H143+H146</f>
        <v>82480</v>
      </c>
    </row>
    <row r="143" spans="1:8" ht="26.25">
      <c r="A143" s="39" t="s">
        <v>121</v>
      </c>
      <c r="B143" s="50" t="s">
        <v>86</v>
      </c>
      <c r="C143" s="48" t="s">
        <v>108</v>
      </c>
      <c r="D143" s="48" t="s">
        <v>77</v>
      </c>
      <c r="E143" s="50"/>
      <c r="F143" s="49">
        <f>F144+F145</f>
        <v>100456.1</v>
      </c>
      <c r="G143" s="49">
        <f>G144</f>
        <v>88830</v>
      </c>
      <c r="H143" s="49">
        <f>H144</f>
        <v>82480</v>
      </c>
    </row>
    <row r="144" spans="1:8" ht="26.25">
      <c r="A144" s="39" t="s">
        <v>300</v>
      </c>
      <c r="B144" s="50">
        <v>905</v>
      </c>
      <c r="C144" s="48" t="s">
        <v>108</v>
      </c>
      <c r="D144" s="48" t="s">
        <v>77</v>
      </c>
      <c r="E144" s="50" t="s">
        <v>301</v>
      </c>
      <c r="F144" s="49">
        <v>91756.1</v>
      </c>
      <c r="G144" s="49">
        <v>88830</v>
      </c>
      <c r="H144" s="49">
        <v>82480</v>
      </c>
    </row>
    <row r="145" spans="1:8" ht="52.5">
      <c r="A145" s="39" t="s">
        <v>435</v>
      </c>
      <c r="B145" s="50">
        <v>905</v>
      </c>
      <c r="C145" s="48" t="s">
        <v>108</v>
      </c>
      <c r="D145" s="48" t="s">
        <v>77</v>
      </c>
      <c r="E145" s="50" t="s">
        <v>293</v>
      </c>
      <c r="F145" s="49">
        <v>8700</v>
      </c>
      <c r="G145" s="49">
        <v>0</v>
      </c>
      <c r="H145" s="49">
        <v>0</v>
      </c>
    </row>
    <row r="146" spans="1:8" ht="39.4">
      <c r="A146" s="51" t="s">
        <v>386</v>
      </c>
      <c r="B146" s="50">
        <v>905</v>
      </c>
      <c r="C146" s="48" t="s">
        <v>108</v>
      </c>
      <c r="D146" s="48" t="s">
        <v>436</v>
      </c>
      <c r="E146" s="48"/>
      <c r="F146" s="49">
        <f t="shared" ref="F146:H147" si="25">F147</f>
        <v>2302.4</v>
      </c>
      <c r="G146" s="49">
        <f t="shared" si="25"/>
        <v>0</v>
      </c>
      <c r="H146" s="49">
        <f t="shared" si="25"/>
        <v>0</v>
      </c>
    </row>
    <row r="147" spans="1:8" ht="78.75">
      <c r="A147" s="39" t="s">
        <v>8</v>
      </c>
      <c r="B147" s="50">
        <v>905</v>
      </c>
      <c r="C147" s="48" t="s">
        <v>108</v>
      </c>
      <c r="D147" s="48" t="s">
        <v>437</v>
      </c>
      <c r="E147" s="48"/>
      <c r="F147" s="49">
        <f t="shared" si="25"/>
        <v>2302.4</v>
      </c>
      <c r="G147" s="49">
        <f t="shared" si="25"/>
        <v>0</v>
      </c>
      <c r="H147" s="49">
        <f t="shared" si="25"/>
        <v>0</v>
      </c>
    </row>
    <row r="148" spans="1:8" ht="26.25">
      <c r="A148" s="39" t="s">
        <v>300</v>
      </c>
      <c r="B148" s="50">
        <v>905</v>
      </c>
      <c r="C148" s="48" t="s">
        <v>108</v>
      </c>
      <c r="D148" s="48" t="s">
        <v>437</v>
      </c>
      <c r="E148" s="48" t="s">
        <v>301</v>
      </c>
      <c r="F148" s="49">
        <v>2302.4</v>
      </c>
      <c r="G148" s="49">
        <v>0</v>
      </c>
      <c r="H148" s="49">
        <v>0</v>
      </c>
    </row>
    <row r="149" spans="1:8" ht="63.75">
      <c r="A149" s="42" t="s">
        <v>434</v>
      </c>
      <c r="B149" s="43">
        <v>905</v>
      </c>
      <c r="C149" s="43" t="s">
        <v>108</v>
      </c>
      <c r="D149" s="43" t="s">
        <v>174</v>
      </c>
      <c r="E149" s="43"/>
      <c r="F149" s="44">
        <f>F150</f>
        <v>18567</v>
      </c>
      <c r="G149" s="44">
        <f>G150</f>
        <v>500</v>
      </c>
      <c r="H149" s="44">
        <f>H150</f>
        <v>0</v>
      </c>
    </row>
    <row r="150" spans="1:8" ht="26.25">
      <c r="A150" s="59" t="s">
        <v>167</v>
      </c>
      <c r="B150" s="50">
        <v>905</v>
      </c>
      <c r="C150" s="48" t="s">
        <v>108</v>
      </c>
      <c r="D150" s="48" t="s">
        <v>169</v>
      </c>
      <c r="E150" s="50"/>
      <c r="F150" s="49">
        <f>F151+F153</f>
        <v>18567</v>
      </c>
      <c r="G150" s="49">
        <f>G151+G153</f>
        <v>500</v>
      </c>
      <c r="H150" s="49">
        <f>H151+H153</f>
        <v>0</v>
      </c>
    </row>
    <row r="151" spans="1:8" ht="26.25">
      <c r="A151" s="59" t="s">
        <v>168</v>
      </c>
      <c r="B151" s="50">
        <v>905</v>
      </c>
      <c r="C151" s="48" t="s">
        <v>108</v>
      </c>
      <c r="D151" s="48" t="s">
        <v>170</v>
      </c>
      <c r="E151" s="48"/>
      <c r="F151" s="49">
        <f>F152</f>
        <v>330.9</v>
      </c>
      <c r="G151" s="49">
        <f>G152</f>
        <v>500</v>
      </c>
      <c r="H151" s="49">
        <f>H152</f>
        <v>0</v>
      </c>
    </row>
    <row r="152" spans="1:8" ht="26.25">
      <c r="A152" s="39" t="s">
        <v>300</v>
      </c>
      <c r="B152" s="50">
        <v>905</v>
      </c>
      <c r="C152" s="48" t="s">
        <v>108</v>
      </c>
      <c r="D152" s="48" t="s">
        <v>170</v>
      </c>
      <c r="E152" s="48" t="s">
        <v>301</v>
      </c>
      <c r="F152" s="49">
        <v>330.9</v>
      </c>
      <c r="G152" s="49">
        <v>500</v>
      </c>
      <c r="H152" s="49">
        <v>0</v>
      </c>
    </row>
    <row r="153" spans="1:8" ht="91.9">
      <c r="A153" s="51" t="s">
        <v>354</v>
      </c>
      <c r="B153" s="50">
        <v>905</v>
      </c>
      <c r="C153" s="48" t="s">
        <v>108</v>
      </c>
      <c r="D153" s="48" t="s">
        <v>279</v>
      </c>
      <c r="E153" s="50"/>
      <c r="F153" s="49">
        <f>F154</f>
        <v>18236.099999999999</v>
      </c>
      <c r="G153" s="49">
        <f>G154</f>
        <v>0</v>
      </c>
      <c r="H153" s="49">
        <f>H154</f>
        <v>0</v>
      </c>
    </row>
    <row r="154" spans="1:8" ht="26.25">
      <c r="A154" s="39" t="s">
        <v>300</v>
      </c>
      <c r="B154" s="50">
        <v>905</v>
      </c>
      <c r="C154" s="48" t="s">
        <v>108</v>
      </c>
      <c r="D154" s="48" t="s">
        <v>279</v>
      </c>
      <c r="E154" s="50" t="s">
        <v>301</v>
      </c>
      <c r="F154" s="49">
        <v>18236.099999999999</v>
      </c>
      <c r="G154" s="49">
        <v>0</v>
      </c>
      <c r="H154" s="49">
        <v>0</v>
      </c>
    </row>
    <row r="155" spans="1:8" ht="12.75" customHeight="1">
      <c r="A155" s="56" t="s">
        <v>206</v>
      </c>
      <c r="B155" s="43">
        <v>905</v>
      </c>
      <c r="C155" s="43" t="s">
        <v>207</v>
      </c>
      <c r="D155" s="52"/>
      <c r="E155" s="52"/>
      <c r="F155" s="44">
        <f t="shared" ref="F155:H157" si="26">F156</f>
        <v>420</v>
      </c>
      <c r="G155" s="44">
        <f t="shared" si="26"/>
        <v>462</v>
      </c>
      <c r="H155" s="44">
        <f t="shared" si="26"/>
        <v>505</v>
      </c>
    </row>
    <row r="156" spans="1:8" ht="12.75" customHeight="1">
      <c r="A156" s="56" t="s">
        <v>327</v>
      </c>
      <c r="B156" s="50">
        <v>905</v>
      </c>
      <c r="C156" s="43" t="s">
        <v>208</v>
      </c>
      <c r="D156" s="52"/>
      <c r="E156" s="52"/>
      <c r="F156" s="49">
        <f t="shared" si="26"/>
        <v>420</v>
      </c>
      <c r="G156" s="49">
        <f t="shared" si="26"/>
        <v>462</v>
      </c>
      <c r="H156" s="49">
        <f t="shared" si="26"/>
        <v>505</v>
      </c>
    </row>
    <row r="157" spans="1:8" ht="74.25" customHeight="1">
      <c r="A157" s="42" t="s">
        <v>430</v>
      </c>
      <c r="B157" s="50">
        <v>905</v>
      </c>
      <c r="C157" s="50" t="s">
        <v>208</v>
      </c>
      <c r="D157" s="43" t="s">
        <v>133</v>
      </c>
      <c r="E157" s="54"/>
      <c r="F157" s="49">
        <f t="shared" si="26"/>
        <v>420</v>
      </c>
      <c r="G157" s="49">
        <f t="shared" si="26"/>
        <v>462</v>
      </c>
      <c r="H157" s="49">
        <f t="shared" si="26"/>
        <v>505</v>
      </c>
    </row>
    <row r="158" spans="1:8" ht="28.5" customHeight="1">
      <c r="A158" s="51" t="s">
        <v>139</v>
      </c>
      <c r="B158" s="50">
        <v>905</v>
      </c>
      <c r="C158" s="50" t="s">
        <v>208</v>
      </c>
      <c r="D158" s="48" t="s">
        <v>134</v>
      </c>
      <c r="E158" s="54"/>
      <c r="F158" s="49">
        <f>F159+F161</f>
        <v>420</v>
      </c>
      <c r="G158" s="49">
        <f>G159+G161</f>
        <v>462</v>
      </c>
      <c r="H158" s="49">
        <f>H159+H161</f>
        <v>505</v>
      </c>
    </row>
    <row r="159" spans="1:8" ht="30.75" customHeight="1">
      <c r="A159" s="51" t="s">
        <v>141</v>
      </c>
      <c r="B159" s="50">
        <v>905</v>
      </c>
      <c r="C159" s="50" t="s">
        <v>208</v>
      </c>
      <c r="D159" s="48" t="s">
        <v>78</v>
      </c>
      <c r="E159" s="54"/>
      <c r="F159" s="49">
        <f>F160</f>
        <v>120</v>
      </c>
      <c r="G159" s="49">
        <f>G160</f>
        <v>132</v>
      </c>
      <c r="H159" s="49">
        <f>H160</f>
        <v>145</v>
      </c>
    </row>
    <row r="160" spans="1:8" ht="30" customHeight="1">
      <c r="A160" s="39" t="s">
        <v>300</v>
      </c>
      <c r="B160" s="50">
        <v>905</v>
      </c>
      <c r="C160" s="50" t="s">
        <v>208</v>
      </c>
      <c r="D160" s="48" t="s">
        <v>78</v>
      </c>
      <c r="E160" s="54" t="s">
        <v>301</v>
      </c>
      <c r="F160" s="49">
        <v>120</v>
      </c>
      <c r="G160" s="49">
        <v>132</v>
      </c>
      <c r="H160" s="49">
        <v>145</v>
      </c>
    </row>
    <row r="161" spans="1:8" ht="24.75" customHeight="1">
      <c r="A161" s="51" t="s">
        <v>144</v>
      </c>
      <c r="B161" s="50">
        <v>905</v>
      </c>
      <c r="C161" s="50" t="s">
        <v>208</v>
      </c>
      <c r="D161" s="48" t="s">
        <v>79</v>
      </c>
      <c r="E161" s="54"/>
      <c r="F161" s="49">
        <f>F162</f>
        <v>300</v>
      </c>
      <c r="G161" s="49">
        <f>G162</f>
        <v>330</v>
      </c>
      <c r="H161" s="49">
        <f>H162</f>
        <v>360</v>
      </c>
    </row>
    <row r="162" spans="1:8" ht="40.5" customHeight="1">
      <c r="A162" s="39" t="s">
        <v>300</v>
      </c>
      <c r="B162" s="50">
        <v>905</v>
      </c>
      <c r="C162" s="50" t="s">
        <v>208</v>
      </c>
      <c r="D162" s="48" t="s">
        <v>79</v>
      </c>
      <c r="E162" s="54" t="s">
        <v>301</v>
      </c>
      <c r="F162" s="49">
        <v>300</v>
      </c>
      <c r="G162" s="49">
        <v>330</v>
      </c>
      <c r="H162" s="49">
        <v>360</v>
      </c>
    </row>
    <row r="163" spans="1:8">
      <c r="A163" s="68" t="s">
        <v>256</v>
      </c>
      <c r="B163" s="60">
        <v>905</v>
      </c>
      <c r="C163" s="60" t="s">
        <v>181</v>
      </c>
      <c r="D163" s="43"/>
      <c r="E163" s="43"/>
      <c r="F163" s="44">
        <f t="shared" ref="F163:H164" si="27">F164</f>
        <v>52486.299999999996</v>
      </c>
      <c r="G163" s="44">
        <f t="shared" si="27"/>
        <v>37445</v>
      </c>
      <c r="H163" s="44">
        <f t="shared" si="27"/>
        <v>39554</v>
      </c>
    </row>
    <row r="164" spans="1:8">
      <c r="A164" s="56" t="s">
        <v>56</v>
      </c>
      <c r="B164" s="43">
        <v>905</v>
      </c>
      <c r="C164" s="43" t="s">
        <v>182</v>
      </c>
      <c r="D164" s="43"/>
      <c r="E164" s="43"/>
      <c r="F164" s="44">
        <f t="shared" si="27"/>
        <v>52486.299999999996</v>
      </c>
      <c r="G164" s="44">
        <f t="shared" si="27"/>
        <v>37445</v>
      </c>
      <c r="H164" s="44">
        <f t="shared" si="27"/>
        <v>39554</v>
      </c>
    </row>
    <row r="165" spans="1:8" ht="89.25">
      <c r="A165" s="42" t="s">
        <v>427</v>
      </c>
      <c r="B165" s="43">
        <v>905</v>
      </c>
      <c r="C165" s="43" t="s">
        <v>182</v>
      </c>
      <c r="D165" s="43" t="s">
        <v>123</v>
      </c>
      <c r="E165" s="43"/>
      <c r="F165" s="44">
        <f>F166+F178</f>
        <v>52486.299999999996</v>
      </c>
      <c r="G165" s="44">
        <f>G166+G178</f>
        <v>37445</v>
      </c>
      <c r="H165" s="44">
        <f>H166+H178</f>
        <v>39554</v>
      </c>
    </row>
    <row r="166" spans="1:8" ht="141" customHeight="1">
      <c r="A166" s="45" t="s">
        <v>428</v>
      </c>
      <c r="B166" s="43">
        <v>905</v>
      </c>
      <c r="C166" s="43" t="s">
        <v>182</v>
      </c>
      <c r="D166" s="46" t="s">
        <v>124</v>
      </c>
      <c r="E166" s="43"/>
      <c r="F166" s="44">
        <f>F167</f>
        <v>48659.1</v>
      </c>
      <c r="G166" s="44">
        <f>G167</f>
        <v>34627</v>
      </c>
      <c r="H166" s="44">
        <f>H167</f>
        <v>36736</v>
      </c>
    </row>
    <row r="167" spans="1:8" ht="30" customHeight="1">
      <c r="A167" s="39" t="s">
        <v>125</v>
      </c>
      <c r="B167" s="50">
        <v>905</v>
      </c>
      <c r="C167" s="50" t="s">
        <v>182</v>
      </c>
      <c r="D167" s="48" t="s">
        <v>126</v>
      </c>
      <c r="E167" s="43"/>
      <c r="F167" s="44">
        <f>F168+F173+F175</f>
        <v>48659.1</v>
      </c>
      <c r="G167" s="44">
        <f>G168+G173+G175</f>
        <v>34627</v>
      </c>
      <c r="H167" s="44">
        <f>H168+H173+H175</f>
        <v>36736</v>
      </c>
    </row>
    <row r="168" spans="1:8" ht="28.5" customHeight="1">
      <c r="A168" s="39" t="s">
        <v>127</v>
      </c>
      <c r="B168" s="50">
        <v>905</v>
      </c>
      <c r="C168" s="50" t="s">
        <v>182</v>
      </c>
      <c r="D168" s="48" t="s">
        <v>196</v>
      </c>
      <c r="E168" s="50"/>
      <c r="F168" s="55">
        <f>F169+F170+F171+F172</f>
        <v>32522</v>
      </c>
      <c r="G168" s="55">
        <f>G169+G170+G171+G172</f>
        <v>24578.799999999999</v>
      </c>
      <c r="H168" s="55">
        <f>H169+H170+H171+H172</f>
        <v>26096.400000000001</v>
      </c>
    </row>
    <row r="169" spans="1:8" ht="26.25" customHeight="1">
      <c r="A169" s="39" t="s">
        <v>175</v>
      </c>
      <c r="B169" s="50">
        <v>905</v>
      </c>
      <c r="C169" s="50" t="s">
        <v>182</v>
      </c>
      <c r="D169" s="48" t="s">
        <v>196</v>
      </c>
      <c r="E169" s="50" t="s">
        <v>176</v>
      </c>
      <c r="F169" s="49">
        <v>13400</v>
      </c>
      <c r="G169" s="49">
        <v>14741.8</v>
      </c>
      <c r="H169" s="49">
        <v>16262.4</v>
      </c>
    </row>
    <row r="170" spans="1:8" ht="27" customHeight="1">
      <c r="A170" s="39" t="s">
        <v>300</v>
      </c>
      <c r="B170" s="50">
        <v>905</v>
      </c>
      <c r="C170" s="50" t="s">
        <v>182</v>
      </c>
      <c r="D170" s="48" t="s">
        <v>196</v>
      </c>
      <c r="E170" s="50" t="s">
        <v>301</v>
      </c>
      <c r="F170" s="49">
        <v>18962</v>
      </c>
      <c r="G170" s="49">
        <v>9677</v>
      </c>
      <c r="H170" s="49">
        <v>9674</v>
      </c>
    </row>
    <row r="171" spans="1:8" ht="12.75" customHeight="1">
      <c r="A171" s="39" t="s">
        <v>51</v>
      </c>
      <c r="B171" s="50">
        <v>905</v>
      </c>
      <c r="C171" s="50" t="s">
        <v>182</v>
      </c>
      <c r="D171" s="48" t="s">
        <v>196</v>
      </c>
      <c r="E171" s="50" t="s">
        <v>50</v>
      </c>
      <c r="F171" s="55">
        <v>10</v>
      </c>
      <c r="G171" s="55">
        <v>10</v>
      </c>
      <c r="H171" s="55">
        <v>10</v>
      </c>
    </row>
    <row r="172" spans="1:8" ht="12.75" customHeight="1">
      <c r="A172" s="39" t="s">
        <v>335</v>
      </c>
      <c r="B172" s="50">
        <v>905</v>
      </c>
      <c r="C172" s="50" t="s">
        <v>182</v>
      </c>
      <c r="D172" s="48" t="s">
        <v>196</v>
      </c>
      <c r="E172" s="50" t="s">
        <v>177</v>
      </c>
      <c r="F172" s="55">
        <v>150</v>
      </c>
      <c r="G172" s="55">
        <v>150</v>
      </c>
      <c r="H172" s="55">
        <v>150</v>
      </c>
    </row>
    <row r="173" spans="1:8">
      <c r="A173" s="39" t="s">
        <v>128</v>
      </c>
      <c r="B173" s="50">
        <v>905</v>
      </c>
      <c r="C173" s="50" t="s">
        <v>182</v>
      </c>
      <c r="D173" s="48" t="s">
        <v>193</v>
      </c>
      <c r="E173" s="52"/>
      <c r="F173" s="49">
        <f>F174</f>
        <v>4410</v>
      </c>
      <c r="G173" s="49">
        <v>3670</v>
      </c>
      <c r="H173" s="49">
        <v>3670</v>
      </c>
    </row>
    <row r="174" spans="1:8" ht="26.25">
      <c r="A174" s="39" t="s">
        <v>300</v>
      </c>
      <c r="B174" s="50">
        <v>905</v>
      </c>
      <c r="C174" s="50" t="s">
        <v>182</v>
      </c>
      <c r="D174" s="48" t="s">
        <v>193</v>
      </c>
      <c r="E174" s="50" t="s">
        <v>301</v>
      </c>
      <c r="F174" s="49">
        <v>4410</v>
      </c>
      <c r="G174" s="49">
        <v>3670</v>
      </c>
      <c r="H174" s="49">
        <v>3670</v>
      </c>
    </row>
    <row r="175" spans="1:8" ht="39.4">
      <c r="A175" s="51" t="s">
        <v>386</v>
      </c>
      <c r="B175" s="50">
        <v>905</v>
      </c>
      <c r="C175" s="50" t="s">
        <v>182</v>
      </c>
      <c r="D175" s="48" t="s">
        <v>330</v>
      </c>
      <c r="E175" s="50"/>
      <c r="F175" s="49">
        <f t="shared" ref="F175:H176" si="28">F176</f>
        <v>11727.1</v>
      </c>
      <c r="G175" s="49">
        <f t="shared" si="28"/>
        <v>6378.2</v>
      </c>
      <c r="H175" s="49">
        <f t="shared" si="28"/>
        <v>6969.6</v>
      </c>
    </row>
    <row r="176" spans="1:8" ht="39.4">
      <c r="A176" s="51" t="s">
        <v>13</v>
      </c>
      <c r="B176" s="50">
        <v>905</v>
      </c>
      <c r="C176" s="50" t="s">
        <v>182</v>
      </c>
      <c r="D176" s="48" t="s">
        <v>14</v>
      </c>
      <c r="E176" s="50"/>
      <c r="F176" s="49">
        <f t="shared" si="28"/>
        <v>11727.1</v>
      </c>
      <c r="G176" s="49">
        <f t="shared" si="28"/>
        <v>6378.2</v>
      </c>
      <c r="H176" s="49">
        <f t="shared" si="28"/>
        <v>6969.6</v>
      </c>
    </row>
    <row r="177" spans="1:8" ht="26.25">
      <c r="A177" s="39" t="s">
        <v>175</v>
      </c>
      <c r="B177" s="50">
        <v>905</v>
      </c>
      <c r="C177" s="50" t="s">
        <v>182</v>
      </c>
      <c r="D177" s="48" t="s">
        <v>14</v>
      </c>
      <c r="E177" s="50" t="s">
        <v>176</v>
      </c>
      <c r="F177" s="49">
        <v>11727.1</v>
      </c>
      <c r="G177" s="49">
        <v>6378.2</v>
      </c>
      <c r="H177" s="49">
        <v>6969.6</v>
      </c>
    </row>
    <row r="178" spans="1:8" ht="138.75" customHeight="1">
      <c r="A178" s="45" t="s">
        <v>429</v>
      </c>
      <c r="B178" s="43">
        <v>905</v>
      </c>
      <c r="C178" s="43" t="s">
        <v>182</v>
      </c>
      <c r="D178" s="46" t="s">
        <v>129</v>
      </c>
      <c r="E178" s="43"/>
      <c r="F178" s="44">
        <f>F179</f>
        <v>3827.2000000000003</v>
      </c>
      <c r="G178" s="44">
        <f>G179</f>
        <v>2818</v>
      </c>
      <c r="H178" s="44">
        <f>H179</f>
        <v>2818</v>
      </c>
    </row>
    <row r="179" spans="1:8" ht="26.25">
      <c r="A179" s="39" t="s">
        <v>131</v>
      </c>
      <c r="B179" s="50">
        <v>905</v>
      </c>
      <c r="C179" s="50" t="s">
        <v>182</v>
      </c>
      <c r="D179" s="48" t="s">
        <v>130</v>
      </c>
      <c r="E179" s="43"/>
      <c r="F179" s="44">
        <f>F180+F183+F185</f>
        <v>3827.2000000000003</v>
      </c>
      <c r="G179" s="44">
        <f>G180+G183+G185</f>
        <v>2818</v>
      </c>
      <c r="H179" s="44">
        <f>H180+H183+H185</f>
        <v>2818</v>
      </c>
    </row>
    <row r="180" spans="1:8" ht="25.5" customHeight="1">
      <c r="A180" s="39" t="s">
        <v>127</v>
      </c>
      <c r="B180" s="50">
        <v>905</v>
      </c>
      <c r="C180" s="50" t="s">
        <v>182</v>
      </c>
      <c r="D180" s="48" t="s">
        <v>194</v>
      </c>
      <c r="E180" s="50"/>
      <c r="F180" s="49">
        <f>F181+F182</f>
        <v>2508.8000000000002</v>
      </c>
      <c r="G180" s="49">
        <f>G181+G182</f>
        <v>1908.8</v>
      </c>
      <c r="H180" s="49">
        <f>H181+H182</f>
        <v>1908.8</v>
      </c>
    </row>
    <row r="181" spans="1:8" ht="24.75" customHeight="1">
      <c r="A181" s="39" t="s">
        <v>175</v>
      </c>
      <c r="B181" s="50">
        <v>905</v>
      </c>
      <c r="C181" s="50" t="s">
        <v>182</v>
      </c>
      <c r="D181" s="48" t="s">
        <v>194</v>
      </c>
      <c r="E181" s="50" t="s">
        <v>176</v>
      </c>
      <c r="F181" s="49">
        <v>1053.8</v>
      </c>
      <c r="G181" s="49">
        <v>1053.8</v>
      </c>
      <c r="H181" s="49">
        <v>1053.8</v>
      </c>
    </row>
    <row r="182" spans="1:8" ht="38.25" customHeight="1">
      <c r="A182" s="39" t="s">
        <v>300</v>
      </c>
      <c r="B182" s="50">
        <v>905</v>
      </c>
      <c r="C182" s="50" t="s">
        <v>182</v>
      </c>
      <c r="D182" s="48" t="s">
        <v>194</v>
      </c>
      <c r="E182" s="54" t="s">
        <v>301</v>
      </c>
      <c r="F182" s="49">
        <v>1455</v>
      </c>
      <c r="G182" s="49">
        <v>855</v>
      </c>
      <c r="H182" s="49">
        <v>855</v>
      </c>
    </row>
    <row r="183" spans="1:8" ht="15" customHeight="1">
      <c r="A183" s="39" t="s">
        <v>49</v>
      </c>
      <c r="B183" s="50">
        <v>905</v>
      </c>
      <c r="C183" s="50" t="s">
        <v>182</v>
      </c>
      <c r="D183" s="48" t="s">
        <v>195</v>
      </c>
      <c r="E183" s="43"/>
      <c r="F183" s="49">
        <f>F184</f>
        <v>500</v>
      </c>
      <c r="G183" s="49">
        <f>G184</f>
        <v>500</v>
      </c>
      <c r="H183" s="49">
        <f>H184</f>
        <v>500</v>
      </c>
    </row>
    <row r="184" spans="1:8" ht="38.25" customHeight="1">
      <c r="A184" s="39" t="s">
        <v>300</v>
      </c>
      <c r="B184" s="50">
        <v>905</v>
      </c>
      <c r="C184" s="50" t="s">
        <v>182</v>
      </c>
      <c r="D184" s="48" t="s">
        <v>195</v>
      </c>
      <c r="E184" s="50" t="s">
        <v>301</v>
      </c>
      <c r="F184" s="49">
        <v>500</v>
      </c>
      <c r="G184" s="49">
        <v>500</v>
      </c>
      <c r="H184" s="49">
        <v>500</v>
      </c>
    </row>
    <row r="185" spans="1:8" ht="38.25" customHeight="1">
      <c r="A185" s="51" t="s">
        <v>386</v>
      </c>
      <c r="B185" s="50">
        <v>905</v>
      </c>
      <c r="C185" s="50" t="s">
        <v>182</v>
      </c>
      <c r="D185" s="48" t="s">
        <v>329</v>
      </c>
      <c r="E185" s="50"/>
      <c r="F185" s="49">
        <f t="shared" ref="F185:H186" si="29">F186</f>
        <v>818.4</v>
      </c>
      <c r="G185" s="49">
        <f t="shared" si="29"/>
        <v>409.2</v>
      </c>
      <c r="H185" s="49">
        <f t="shared" si="29"/>
        <v>409.2</v>
      </c>
    </row>
    <row r="186" spans="1:8" ht="24.75" customHeight="1">
      <c r="A186" s="51" t="s">
        <v>11</v>
      </c>
      <c r="B186" s="50">
        <v>905</v>
      </c>
      <c r="C186" s="50" t="s">
        <v>182</v>
      </c>
      <c r="D186" s="48" t="s">
        <v>12</v>
      </c>
      <c r="E186" s="50"/>
      <c r="F186" s="49">
        <f t="shared" si="29"/>
        <v>818.4</v>
      </c>
      <c r="G186" s="49">
        <f t="shared" si="29"/>
        <v>409.2</v>
      </c>
      <c r="H186" s="49">
        <f t="shared" si="29"/>
        <v>409.2</v>
      </c>
    </row>
    <row r="187" spans="1:8" ht="24.75" customHeight="1">
      <c r="A187" s="39" t="s">
        <v>175</v>
      </c>
      <c r="B187" s="50">
        <v>905</v>
      </c>
      <c r="C187" s="50" t="s">
        <v>182</v>
      </c>
      <c r="D187" s="48" t="s">
        <v>12</v>
      </c>
      <c r="E187" s="50" t="s">
        <v>176</v>
      </c>
      <c r="F187" s="49">
        <v>818.4</v>
      </c>
      <c r="G187" s="49">
        <v>409.2</v>
      </c>
      <c r="H187" s="49">
        <v>409.2</v>
      </c>
    </row>
    <row r="188" spans="1:8">
      <c r="A188" s="68" t="s">
        <v>45</v>
      </c>
      <c r="B188" s="60">
        <v>905</v>
      </c>
      <c r="C188" s="60" t="s">
        <v>183</v>
      </c>
      <c r="D188" s="57"/>
      <c r="E188" s="57"/>
      <c r="F188" s="69">
        <f>F189+F193</f>
        <v>8400</v>
      </c>
      <c r="G188" s="69">
        <f>G189+G193</f>
        <v>8450</v>
      </c>
      <c r="H188" s="69">
        <f>H189+H193</f>
        <v>8500</v>
      </c>
    </row>
    <row r="189" spans="1:8">
      <c r="A189" s="56" t="s">
        <v>57</v>
      </c>
      <c r="B189" s="43">
        <v>905</v>
      </c>
      <c r="C189" s="43" t="s">
        <v>184</v>
      </c>
      <c r="D189" s="43"/>
      <c r="E189" s="43"/>
      <c r="F189" s="44">
        <f t="shared" ref="F189:H191" si="30">F190</f>
        <v>1190</v>
      </c>
      <c r="G189" s="44">
        <f t="shared" si="30"/>
        <v>1190</v>
      </c>
      <c r="H189" s="44">
        <f t="shared" si="30"/>
        <v>1190</v>
      </c>
    </row>
    <row r="190" spans="1:8" ht="80.25" customHeight="1">
      <c r="A190" s="42" t="s">
        <v>416</v>
      </c>
      <c r="B190" s="43">
        <v>905</v>
      </c>
      <c r="C190" s="43" t="s">
        <v>184</v>
      </c>
      <c r="D190" s="43" t="s">
        <v>378</v>
      </c>
      <c r="E190" s="61"/>
      <c r="F190" s="49">
        <f t="shared" si="30"/>
        <v>1190</v>
      </c>
      <c r="G190" s="49">
        <f t="shared" si="30"/>
        <v>1190</v>
      </c>
      <c r="H190" s="49">
        <f t="shared" si="30"/>
        <v>1190</v>
      </c>
    </row>
    <row r="191" spans="1:8" ht="26.25">
      <c r="A191" s="51" t="s">
        <v>205</v>
      </c>
      <c r="B191" s="48">
        <v>905</v>
      </c>
      <c r="C191" s="48" t="s">
        <v>184</v>
      </c>
      <c r="D191" s="48" t="s">
        <v>314</v>
      </c>
      <c r="E191" s="48"/>
      <c r="F191" s="49">
        <f t="shared" si="30"/>
        <v>1190</v>
      </c>
      <c r="G191" s="49">
        <f t="shared" si="30"/>
        <v>1190</v>
      </c>
      <c r="H191" s="49">
        <f t="shared" si="30"/>
        <v>1190</v>
      </c>
    </row>
    <row r="192" spans="1:8" ht="26.25">
      <c r="A192" s="51" t="s">
        <v>304</v>
      </c>
      <c r="B192" s="48">
        <v>905</v>
      </c>
      <c r="C192" s="48" t="s">
        <v>184</v>
      </c>
      <c r="D192" s="48" t="s">
        <v>314</v>
      </c>
      <c r="E192" s="50" t="s">
        <v>305</v>
      </c>
      <c r="F192" s="49">
        <v>1190</v>
      </c>
      <c r="G192" s="49">
        <v>1190</v>
      </c>
      <c r="H192" s="49">
        <v>1190</v>
      </c>
    </row>
    <row r="193" spans="1:8">
      <c r="A193" s="56" t="s">
        <v>201</v>
      </c>
      <c r="B193" s="43">
        <v>905</v>
      </c>
      <c r="C193" s="43" t="s">
        <v>200</v>
      </c>
      <c r="D193" s="43"/>
      <c r="E193" s="43"/>
      <c r="F193" s="44">
        <f>F194</f>
        <v>7210</v>
      </c>
      <c r="G193" s="44">
        <f>G194</f>
        <v>7260</v>
      </c>
      <c r="H193" s="44">
        <f>H194</f>
        <v>7310</v>
      </c>
    </row>
    <row r="194" spans="1:8" ht="76.5">
      <c r="A194" s="42" t="s">
        <v>416</v>
      </c>
      <c r="B194" s="43">
        <v>905</v>
      </c>
      <c r="C194" s="43" t="s">
        <v>200</v>
      </c>
      <c r="D194" s="43" t="s">
        <v>378</v>
      </c>
      <c r="E194" s="52"/>
      <c r="F194" s="44">
        <f>F195+F197+F199</f>
        <v>7210</v>
      </c>
      <c r="G194" s="44">
        <f>G195+G197+G199</f>
        <v>7260</v>
      </c>
      <c r="H194" s="44">
        <f>H195+H197+H199</f>
        <v>7310</v>
      </c>
    </row>
    <row r="195" spans="1:8">
      <c r="A195" s="58" t="s">
        <v>202</v>
      </c>
      <c r="B195" s="48">
        <v>905</v>
      </c>
      <c r="C195" s="48" t="s">
        <v>200</v>
      </c>
      <c r="D195" s="48" t="s">
        <v>313</v>
      </c>
      <c r="E195" s="50"/>
      <c r="F195" s="49">
        <f>F196</f>
        <v>4900</v>
      </c>
      <c r="G195" s="49">
        <f>G196</f>
        <v>4950</v>
      </c>
      <c r="H195" s="49">
        <f>H196</f>
        <v>5000</v>
      </c>
    </row>
    <row r="196" spans="1:8" ht="26.25">
      <c r="A196" s="58" t="s">
        <v>302</v>
      </c>
      <c r="B196" s="48">
        <v>905</v>
      </c>
      <c r="C196" s="48" t="s">
        <v>200</v>
      </c>
      <c r="D196" s="48" t="s">
        <v>313</v>
      </c>
      <c r="E196" s="50" t="s">
        <v>303</v>
      </c>
      <c r="F196" s="49">
        <v>4900</v>
      </c>
      <c r="G196" s="49">
        <v>4950</v>
      </c>
      <c r="H196" s="49">
        <v>5000</v>
      </c>
    </row>
    <row r="197" spans="1:8" ht="26.25">
      <c r="A197" s="39" t="s">
        <v>227</v>
      </c>
      <c r="B197" s="48">
        <v>905</v>
      </c>
      <c r="C197" s="48" t="s">
        <v>200</v>
      </c>
      <c r="D197" s="48" t="s">
        <v>315</v>
      </c>
      <c r="E197" s="50"/>
      <c r="F197" s="49">
        <f>F198</f>
        <v>2100</v>
      </c>
      <c r="G197" s="49">
        <f>G198</f>
        <v>2100</v>
      </c>
      <c r="H197" s="49">
        <f>H198</f>
        <v>2100</v>
      </c>
    </row>
    <row r="198" spans="1:8" ht="26.25">
      <c r="A198" s="39" t="s">
        <v>300</v>
      </c>
      <c r="B198" s="48">
        <v>905</v>
      </c>
      <c r="C198" s="48" t="s">
        <v>200</v>
      </c>
      <c r="D198" s="48" t="s">
        <v>315</v>
      </c>
      <c r="E198" s="50" t="s">
        <v>301</v>
      </c>
      <c r="F198" s="49">
        <v>2100</v>
      </c>
      <c r="G198" s="49">
        <v>2100</v>
      </c>
      <c r="H198" s="49">
        <v>2100</v>
      </c>
    </row>
    <row r="199" spans="1:8" ht="26.25">
      <c r="A199" s="58" t="s">
        <v>215</v>
      </c>
      <c r="B199" s="48">
        <v>905</v>
      </c>
      <c r="C199" s="48" t="s">
        <v>200</v>
      </c>
      <c r="D199" s="48" t="s">
        <v>226</v>
      </c>
      <c r="E199" s="50"/>
      <c r="F199" s="49">
        <f>F200</f>
        <v>210</v>
      </c>
      <c r="G199" s="49">
        <f>G200</f>
        <v>210</v>
      </c>
      <c r="H199" s="49">
        <f>H200</f>
        <v>210</v>
      </c>
    </row>
    <row r="200" spans="1:8" ht="26.25">
      <c r="A200" s="39" t="s">
        <v>300</v>
      </c>
      <c r="B200" s="48">
        <v>905</v>
      </c>
      <c r="C200" s="48" t="s">
        <v>200</v>
      </c>
      <c r="D200" s="48" t="s">
        <v>226</v>
      </c>
      <c r="E200" s="50" t="s">
        <v>301</v>
      </c>
      <c r="F200" s="49">
        <v>210</v>
      </c>
      <c r="G200" s="49">
        <v>210</v>
      </c>
      <c r="H200" s="49">
        <v>210</v>
      </c>
    </row>
    <row r="201" spans="1:8">
      <c r="A201" s="56" t="s">
        <v>209</v>
      </c>
      <c r="B201" s="43">
        <v>905</v>
      </c>
      <c r="C201" s="43" t="s">
        <v>211</v>
      </c>
      <c r="D201" s="43"/>
      <c r="E201" s="54"/>
      <c r="F201" s="44">
        <f>F202+F208</f>
        <v>276585</v>
      </c>
      <c r="G201" s="44">
        <f>G202+G208</f>
        <v>73546</v>
      </c>
      <c r="H201" s="44">
        <f>H202+H208</f>
        <v>43458</v>
      </c>
    </row>
    <row r="202" spans="1:8">
      <c r="A202" s="68" t="s">
        <v>210</v>
      </c>
      <c r="B202" s="60">
        <v>905</v>
      </c>
      <c r="C202" s="60" t="s">
        <v>212</v>
      </c>
      <c r="D202" s="57"/>
      <c r="E202" s="54"/>
      <c r="F202" s="44">
        <f>F203</f>
        <v>37585</v>
      </c>
      <c r="G202" s="44">
        <f>G203</f>
        <v>12235</v>
      </c>
      <c r="H202" s="44">
        <f>H203</f>
        <v>42458</v>
      </c>
    </row>
    <row r="203" spans="1:8" ht="78" customHeight="1">
      <c r="A203" s="42" t="s">
        <v>430</v>
      </c>
      <c r="B203" s="43">
        <v>905</v>
      </c>
      <c r="C203" s="43" t="s">
        <v>212</v>
      </c>
      <c r="D203" s="43" t="s">
        <v>133</v>
      </c>
      <c r="E203" s="43"/>
      <c r="F203" s="44">
        <f>F205</f>
        <v>37585</v>
      </c>
      <c r="G203" s="44">
        <f>G205</f>
        <v>12235</v>
      </c>
      <c r="H203" s="44">
        <f>H205</f>
        <v>42458</v>
      </c>
    </row>
    <row r="204" spans="1:8" ht="39.4">
      <c r="A204" s="39" t="s">
        <v>132</v>
      </c>
      <c r="B204" s="48">
        <v>905</v>
      </c>
      <c r="C204" s="48" t="s">
        <v>212</v>
      </c>
      <c r="D204" s="48" t="s">
        <v>136</v>
      </c>
      <c r="E204" s="43"/>
      <c r="F204" s="49">
        <f>F205</f>
        <v>37585</v>
      </c>
      <c r="G204" s="49">
        <f>G205</f>
        <v>12235</v>
      </c>
      <c r="H204" s="49">
        <f>H205</f>
        <v>42458</v>
      </c>
    </row>
    <row r="205" spans="1:8" ht="26.25">
      <c r="A205" s="39" t="s">
        <v>135</v>
      </c>
      <c r="B205" s="48">
        <v>905</v>
      </c>
      <c r="C205" s="48" t="s">
        <v>212</v>
      </c>
      <c r="D205" s="48" t="s">
        <v>81</v>
      </c>
      <c r="E205" s="50"/>
      <c r="F205" s="49">
        <f>F206+F207</f>
        <v>37585</v>
      </c>
      <c r="G205" s="49">
        <f>G206+G207</f>
        <v>12235</v>
      </c>
      <c r="H205" s="49">
        <f>H206+H207</f>
        <v>42458</v>
      </c>
    </row>
    <row r="206" spans="1:8" ht="26.25">
      <c r="A206" s="39" t="s">
        <v>300</v>
      </c>
      <c r="B206" s="48">
        <v>905</v>
      </c>
      <c r="C206" s="48" t="s">
        <v>212</v>
      </c>
      <c r="D206" s="48" t="s">
        <v>81</v>
      </c>
      <c r="E206" s="50" t="s">
        <v>301</v>
      </c>
      <c r="F206" s="49">
        <v>2585</v>
      </c>
      <c r="G206" s="49">
        <v>12235</v>
      </c>
      <c r="H206" s="49">
        <v>42458</v>
      </c>
    </row>
    <row r="207" spans="1:8">
      <c r="A207" s="51" t="s">
        <v>109</v>
      </c>
      <c r="B207" s="48">
        <v>905</v>
      </c>
      <c r="C207" s="48" t="s">
        <v>212</v>
      </c>
      <c r="D207" s="48" t="s">
        <v>81</v>
      </c>
      <c r="E207" s="50" t="s">
        <v>180</v>
      </c>
      <c r="F207" s="49">
        <v>35000</v>
      </c>
      <c r="G207" s="49">
        <v>0</v>
      </c>
      <c r="H207" s="49">
        <v>0</v>
      </c>
    </row>
    <row r="208" spans="1:8" ht="14.25" customHeight="1">
      <c r="A208" s="68" t="s">
        <v>339</v>
      </c>
      <c r="B208" s="60">
        <v>905</v>
      </c>
      <c r="C208" s="60" t="s">
        <v>337</v>
      </c>
      <c r="D208" s="57"/>
      <c r="E208" s="54"/>
      <c r="F208" s="44">
        <f t="shared" ref="F208:H209" si="31">F209</f>
        <v>239000</v>
      </c>
      <c r="G208" s="44">
        <f t="shared" si="31"/>
        <v>61311</v>
      </c>
      <c r="H208" s="44">
        <f t="shared" si="31"/>
        <v>1000</v>
      </c>
    </row>
    <row r="209" spans="1:8" ht="78.75" customHeight="1">
      <c r="A209" s="42" t="s">
        <v>430</v>
      </c>
      <c r="B209" s="43">
        <v>905</v>
      </c>
      <c r="C209" s="43" t="s">
        <v>337</v>
      </c>
      <c r="D209" s="43" t="s">
        <v>133</v>
      </c>
      <c r="E209" s="43"/>
      <c r="F209" s="44">
        <f t="shared" si="31"/>
        <v>239000</v>
      </c>
      <c r="G209" s="44">
        <f t="shared" si="31"/>
        <v>61311</v>
      </c>
      <c r="H209" s="44">
        <f t="shared" si="31"/>
        <v>1000</v>
      </c>
    </row>
    <row r="210" spans="1:8" ht="26.25">
      <c r="A210" s="51" t="s">
        <v>137</v>
      </c>
      <c r="B210" s="50" t="s">
        <v>86</v>
      </c>
      <c r="C210" s="50" t="s">
        <v>337</v>
      </c>
      <c r="D210" s="48" t="s">
        <v>140</v>
      </c>
      <c r="E210" s="43"/>
      <c r="F210" s="49">
        <f>F211+F213</f>
        <v>239000</v>
      </c>
      <c r="G210" s="49">
        <f>G211+G213</f>
        <v>61311</v>
      </c>
      <c r="H210" s="49">
        <f>H211+H213</f>
        <v>1000</v>
      </c>
    </row>
    <row r="211" spans="1:8">
      <c r="A211" s="39" t="s">
        <v>138</v>
      </c>
      <c r="B211" s="50">
        <v>905</v>
      </c>
      <c r="C211" s="50" t="s">
        <v>337</v>
      </c>
      <c r="D211" s="48" t="s">
        <v>80</v>
      </c>
      <c r="E211" s="50"/>
      <c r="F211" s="49">
        <f>F212</f>
        <v>1000</v>
      </c>
      <c r="G211" s="49">
        <f>G212</f>
        <v>1000</v>
      </c>
      <c r="H211" s="49">
        <f>H212</f>
        <v>1000</v>
      </c>
    </row>
    <row r="212" spans="1:8">
      <c r="A212" s="51" t="s">
        <v>109</v>
      </c>
      <c r="B212" s="50">
        <v>905</v>
      </c>
      <c r="C212" s="50" t="s">
        <v>338</v>
      </c>
      <c r="D212" s="48" t="s">
        <v>80</v>
      </c>
      <c r="E212" s="50" t="s">
        <v>180</v>
      </c>
      <c r="F212" s="49">
        <v>1000</v>
      </c>
      <c r="G212" s="49">
        <v>1000</v>
      </c>
      <c r="H212" s="49">
        <v>1000</v>
      </c>
    </row>
    <row r="213" spans="1:8" ht="39.4">
      <c r="A213" s="51" t="s">
        <v>386</v>
      </c>
      <c r="B213" s="50" t="s">
        <v>86</v>
      </c>
      <c r="C213" s="50" t="s">
        <v>337</v>
      </c>
      <c r="D213" s="48" t="s">
        <v>340</v>
      </c>
      <c r="E213" s="50"/>
      <c r="F213" s="49">
        <f t="shared" ref="F213:H214" si="32">F214</f>
        <v>238000</v>
      </c>
      <c r="G213" s="49">
        <f t="shared" si="32"/>
        <v>60311</v>
      </c>
      <c r="H213" s="49">
        <f t="shared" si="32"/>
        <v>0</v>
      </c>
    </row>
    <row r="214" spans="1:8" ht="65.650000000000006">
      <c r="A214" s="51" t="s">
        <v>342</v>
      </c>
      <c r="B214" s="50" t="s">
        <v>86</v>
      </c>
      <c r="C214" s="50" t="s">
        <v>337</v>
      </c>
      <c r="D214" s="48" t="s">
        <v>341</v>
      </c>
      <c r="E214" s="50"/>
      <c r="F214" s="49">
        <f t="shared" si="32"/>
        <v>238000</v>
      </c>
      <c r="G214" s="49">
        <f t="shared" si="32"/>
        <v>60311</v>
      </c>
      <c r="H214" s="49">
        <f t="shared" si="32"/>
        <v>0</v>
      </c>
    </row>
    <row r="215" spans="1:8">
      <c r="A215" s="51" t="s">
        <v>109</v>
      </c>
      <c r="B215" s="50" t="s">
        <v>86</v>
      </c>
      <c r="C215" s="50" t="s">
        <v>337</v>
      </c>
      <c r="D215" s="48" t="s">
        <v>341</v>
      </c>
      <c r="E215" s="50" t="s">
        <v>180</v>
      </c>
      <c r="F215" s="49">
        <v>238000</v>
      </c>
      <c r="G215" s="49">
        <v>60311</v>
      </c>
      <c r="H215" s="49">
        <v>0</v>
      </c>
    </row>
    <row r="216" spans="1:8">
      <c r="A216" s="56" t="s">
        <v>312</v>
      </c>
      <c r="B216" s="60">
        <v>905</v>
      </c>
      <c r="C216" s="43" t="s">
        <v>322</v>
      </c>
      <c r="D216" s="54"/>
      <c r="E216" s="50"/>
      <c r="F216" s="44">
        <f t="shared" ref="F216:H220" si="33">F217</f>
        <v>400</v>
      </c>
      <c r="G216" s="44">
        <f t="shared" si="33"/>
        <v>400</v>
      </c>
      <c r="H216" s="44">
        <f t="shared" si="33"/>
        <v>400</v>
      </c>
    </row>
    <row r="217" spans="1:8">
      <c r="A217" s="68" t="s">
        <v>321</v>
      </c>
      <c r="B217" s="60">
        <v>905</v>
      </c>
      <c r="C217" s="60" t="s">
        <v>323</v>
      </c>
      <c r="D217" s="54"/>
      <c r="E217" s="50"/>
      <c r="F217" s="44">
        <f t="shared" si="33"/>
        <v>400</v>
      </c>
      <c r="G217" s="44">
        <f t="shared" si="33"/>
        <v>400</v>
      </c>
      <c r="H217" s="44">
        <f t="shared" si="33"/>
        <v>400</v>
      </c>
    </row>
    <row r="218" spans="1:8">
      <c r="A218" s="39" t="s">
        <v>324</v>
      </c>
      <c r="B218" s="50">
        <v>905</v>
      </c>
      <c r="C218" s="50" t="s">
        <v>323</v>
      </c>
      <c r="D218" s="50" t="s">
        <v>151</v>
      </c>
      <c r="E218" s="54"/>
      <c r="F218" s="49">
        <f t="shared" si="33"/>
        <v>400</v>
      </c>
      <c r="G218" s="49">
        <f t="shared" si="33"/>
        <v>400</v>
      </c>
      <c r="H218" s="49">
        <f t="shared" si="33"/>
        <v>400</v>
      </c>
    </row>
    <row r="219" spans="1:8" ht="39.4">
      <c r="A219" s="39" t="s">
        <v>294</v>
      </c>
      <c r="B219" s="50">
        <v>905</v>
      </c>
      <c r="C219" s="50" t="s">
        <v>323</v>
      </c>
      <c r="D219" s="50" t="s">
        <v>152</v>
      </c>
      <c r="E219" s="54"/>
      <c r="F219" s="49">
        <f t="shared" si="33"/>
        <v>400</v>
      </c>
      <c r="G219" s="49">
        <f t="shared" si="33"/>
        <v>400</v>
      </c>
      <c r="H219" s="49">
        <f t="shared" si="33"/>
        <v>400</v>
      </c>
    </row>
    <row r="220" spans="1:8" ht="26.25">
      <c r="A220" s="58" t="s">
        <v>291</v>
      </c>
      <c r="B220" s="50">
        <v>905</v>
      </c>
      <c r="C220" s="50" t="s">
        <v>323</v>
      </c>
      <c r="D220" s="50" t="s">
        <v>156</v>
      </c>
      <c r="E220" s="54"/>
      <c r="F220" s="49">
        <f t="shared" si="33"/>
        <v>400</v>
      </c>
      <c r="G220" s="49">
        <f t="shared" si="33"/>
        <v>400</v>
      </c>
      <c r="H220" s="49">
        <f t="shared" si="33"/>
        <v>400</v>
      </c>
    </row>
    <row r="221" spans="1:8" ht="26.25">
      <c r="A221" s="39" t="s">
        <v>300</v>
      </c>
      <c r="B221" s="50">
        <v>905</v>
      </c>
      <c r="C221" s="50" t="s">
        <v>323</v>
      </c>
      <c r="D221" s="50" t="s">
        <v>156</v>
      </c>
      <c r="E221" s="54" t="s">
        <v>301</v>
      </c>
      <c r="F221" s="49">
        <v>400</v>
      </c>
      <c r="G221" s="49">
        <v>400</v>
      </c>
      <c r="H221" s="49">
        <v>400</v>
      </c>
    </row>
    <row r="222" spans="1:8" ht="15" customHeight="1">
      <c r="A222" s="93"/>
      <c r="B222" s="93"/>
      <c r="C222" s="93"/>
      <c r="D222" s="93"/>
      <c r="E222" s="94"/>
      <c r="F222" s="69"/>
      <c r="G222" s="69"/>
      <c r="H222" s="69"/>
    </row>
    <row r="223" spans="1:8" ht="25.5">
      <c r="A223" s="73" t="s">
        <v>6</v>
      </c>
      <c r="B223" s="80">
        <v>944</v>
      </c>
      <c r="C223" s="71"/>
      <c r="D223" s="71"/>
      <c r="E223" s="71"/>
      <c r="F223" s="72">
        <f>F224</f>
        <v>6115</v>
      </c>
      <c r="G223" s="72">
        <f>G224</f>
        <v>6379</v>
      </c>
      <c r="H223" s="72">
        <f>H224</f>
        <v>6549</v>
      </c>
    </row>
    <row r="224" spans="1:8">
      <c r="A224" s="42" t="s">
        <v>59</v>
      </c>
      <c r="B224" s="80">
        <v>944</v>
      </c>
      <c r="C224" s="57" t="s">
        <v>97</v>
      </c>
      <c r="D224" s="57"/>
      <c r="E224" s="57"/>
      <c r="F224" s="66">
        <f>F238+F225+F252+F247+F257</f>
        <v>6115</v>
      </c>
      <c r="G224" s="66">
        <f>G238+G225+G252+G247+G257</f>
        <v>6379</v>
      </c>
      <c r="H224" s="66">
        <f>H238+H225+H252+H247+H257</f>
        <v>6549</v>
      </c>
    </row>
    <row r="225" spans="1:9" ht="53.25" customHeight="1">
      <c r="A225" s="42" t="s">
        <v>253</v>
      </c>
      <c r="B225" s="80">
        <v>944</v>
      </c>
      <c r="C225" s="57" t="s">
        <v>199</v>
      </c>
      <c r="D225" s="57"/>
      <c r="E225" s="57"/>
      <c r="F225" s="66">
        <f t="shared" ref="F225:H226" si="34">F226</f>
        <v>6115</v>
      </c>
      <c r="G225" s="66">
        <f t="shared" si="34"/>
        <v>6379</v>
      </c>
      <c r="H225" s="66">
        <f t="shared" si="34"/>
        <v>6549</v>
      </c>
    </row>
    <row r="226" spans="1:9">
      <c r="A226" s="39" t="s">
        <v>324</v>
      </c>
      <c r="B226" s="50" t="s">
        <v>7</v>
      </c>
      <c r="C226" s="50" t="s">
        <v>199</v>
      </c>
      <c r="D226" s="50" t="s">
        <v>151</v>
      </c>
      <c r="E226" s="50"/>
      <c r="F226" s="40">
        <f t="shared" si="34"/>
        <v>6115</v>
      </c>
      <c r="G226" s="40">
        <f t="shared" si="34"/>
        <v>6379</v>
      </c>
      <c r="H226" s="40">
        <f t="shared" si="34"/>
        <v>6549</v>
      </c>
    </row>
    <row r="227" spans="1:9" ht="39.4">
      <c r="A227" s="39" t="s">
        <v>268</v>
      </c>
      <c r="B227" s="50" t="s">
        <v>7</v>
      </c>
      <c r="C227" s="50" t="s">
        <v>199</v>
      </c>
      <c r="D227" s="50" t="s">
        <v>152</v>
      </c>
      <c r="E227" s="50"/>
      <c r="F227" s="40">
        <f>F228+F232+F235</f>
        <v>6115</v>
      </c>
      <c r="G227" s="40">
        <f>G228+G232+G235</f>
        <v>6379</v>
      </c>
      <c r="H227" s="40">
        <f>H228+H232+H235</f>
        <v>6549</v>
      </c>
    </row>
    <row r="228" spans="1:9" ht="26.25">
      <c r="A228" s="39" t="s">
        <v>269</v>
      </c>
      <c r="B228" s="50" t="s">
        <v>7</v>
      </c>
      <c r="C228" s="50" t="s">
        <v>199</v>
      </c>
      <c r="D228" s="50" t="s">
        <v>154</v>
      </c>
      <c r="E228" s="50"/>
      <c r="F228" s="40">
        <f>F229+F230+F231</f>
        <v>4335</v>
      </c>
      <c r="G228" s="40">
        <f>G229+G230+G231</f>
        <v>4509</v>
      </c>
      <c r="H228" s="40">
        <f>H229+H230+H231</f>
        <v>4589</v>
      </c>
    </row>
    <row r="229" spans="1:9" ht="26.25">
      <c r="A229" s="39" t="s">
        <v>381</v>
      </c>
      <c r="B229" s="50" t="s">
        <v>7</v>
      </c>
      <c r="C229" s="50" t="s">
        <v>199</v>
      </c>
      <c r="D229" s="50" t="s">
        <v>154</v>
      </c>
      <c r="E229" s="50" t="s">
        <v>382</v>
      </c>
      <c r="F229" s="40">
        <v>2870</v>
      </c>
      <c r="G229" s="40">
        <v>2950</v>
      </c>
      <c r="H229" s="40">
        <v>3030</v>
      </c>
      <c r="I229" s="20"/>
    </row>
    <row r="230" spans="1:9" ht="26.25">
      <c r="A230" s="39" t="s">
        <v>300</v>
      </c>
      <c r="B230" s="50" t="s">
        <v>7</v>
      </c>
      <c r="C230" s="50" t="s">
        <v>199</v>
      </c>
      <c r="D230" s="50" t="s">
        <v>154</v>
      </c>
      <c r="E230" s="50" t="s">
        <v>301</v>
      </c>
      <c r="F230" s="40">
        <v>1455</v>
      </c>
      <c r="G230" s="40">
        <v>1549</v>
      </c>
      <c r="H230" s="40">
        <v>1549</v>
      </c>
    </row>
    <row r="231" spans="1:9">
      <c r="A231" s="39" t="s">
        <v>334</v>
      </c>
      <c r="B231" s="50" t="s">
        <v>7</v>
      </c>
      <c r="C231" s="50" t="s">
        <v>199</v>
      </c>
      <c r="D231" s="50" t="s">
        <v>154</v>
      </c>
      <c r="E231" s="50" t="s">
        <v>177</v>
      </c>
      <c r="F231" s="40">
        <v>10</v>
      </c>
      <c r="G231" s="40">
        <v>10</v>
      </c>
      <c r="H231" s="40">
        <v>10</v>
      </c>
    </row>
    <row r="232" spans="1:9" ht="39.4">
      <c r="A232" s="39" t="s">
        <v>222</v>
      </c>
      <c r="B232" s="50" t="s">
        <v>7</v>
      </c>
      <c r="C232" s="50" t="s">
        <v>199</v>
      </c>
      <c r="D232" s="50" t="s">
        <v>223</v>
      </c>
      <c r="E232" s="50"/>
      <c r="F232" s="40">
        <f t="shared" ref="F232:H233" si="35">F233</f>
        <v>60</v>
      </c>
      <c r="G232" s="40">
        <f t="shared" si="35"/>
        <v>60</v>
      </c>
      <c r="H232" s="40">
        <f t="shared" si="35"/>
        <v>60</v>
      </c>
    </row>
    <row r="233" spans="1:9" ht="41.65">
      <c r="A233" s="65" t="s">
        <v>222</v>
      </c>
      <c r="B233" s="50" t="s">
        <v>7</v>
      </c>
      <c r="C233" s="50" t="s">
        <v>199</v>
      </c>
      <c r="D233" s="64" t="s">
        <v>224</v>
      </c>
      <c r="E233" s="50"/>
      <c r="F233" s="40">
        <f t="shared" si="35"/>
        <v>60</v>
      </c>
      <c r="G233" s="40">
        <f t="shared" si="35"/>
        <v>60</v>
      </c>
      <c r="H233" s="40">
        <f t="shared" si="35"/>
        <v>60</v>
      </c>
    </row>
    <row r="234" spans="1:9" ht="13.9">
      <c r="A234" s="65" t="s">
        <v>399</v>
      </c>
      <c r="B234" s="50" t="s">
        <v>7</v>
      </c>
      <c r="C234" s="50" t="s">
        <v>199</v>
      </c>
      <c r="D234" s="64" t="s">
        <v>224</v>
      </c>
      <c r="E234" s="50" t="s">
        <v>225</v>
      </c>
      <c r="F234" s="40">
        <v>60</v>
      </c>
      <c r="G234" s="40">
        <v>60</v>
      </c>
      <c r="H234" s="40">
        <v>60</v>
      </c>
    </row>
    <row r="235" spans="1:9" ht="39.4">
      <c r="A235" s="39" t="s">
        <v>270</v>
      </c>
      <c r="B235" s="50" t="s">
        <v>7</v>
      </c>
      <c r="C235" s="50" t="s">
        <v>199</v>
      </c>
      <c r="D235" s="50" t="s">
        <v>155</v>
      </c>
      <c r="E235" s="50"/>
      <c r="F235" s="40">
        <f>F236</f>
        <v>1720</v>
      </c>
      <c r="G235" s="40">
        <f>G236</f>
        <v>1810</v>
      </c>
      <c r="H235" s="40">
        <f>H236</f>
        <v>1900</v>
      </c>
    </row>
    <row r="236" spans="1:9" ht="26.25">
      <c r="A236" s="39" t="s">
        <v>381</v>
      </c>
      <c r="B236" s="50" t="s">
        <v>7</v>
      </c>
      <c r="C236" s="50" t="s">
        <v>199</v>
      </c>
      <c r="D236" s="50" t="s">
        <v>155</v>
      </c>
      <c r="E236" s="50" t="s">
        <v>382</v>
      </c>
      <c r="F236" s="40">
        <v>1720</v>
      </c>
      <c r="G236" s="40">
        <v>1810</v>
      </c>
      <c r="H236" s="40">
        <v>1900</v>
      </c>
    </row>
    <row r="237" spans="1:9">
      <c r="A237" s="74"/>
      <c r="B237" s="74"/>
      <c r="C237" s="74"/>
      <c r="D237" s="74"/>
      <c r="E237" s="74"/>
      <c r="F237" s="74"/>
      <c r="G237" s="74"/>
      <c r="H237" s="74"/>
    </row>
    <row r="238" spans="1:9">
      <c r="A238" s="74"/>
      <c r="B238" s="74"/>
      <c r="C238" s="74"/>
      <c r="D238" s="74"/>
      <c r="E238" s="74"/>
      <c r="F238" s="74"/>
      <c r="G238" s="74"/>
      <c r="H238" s="74"/>
    </row>
  </sheetData>
  <mergeCells count="6">
    <mergeCell ref="F8:H8"/>
    <mergeCell ref="A6:H6"/>
    <mergeCell ref="A7:H7"/>
    <mergeCell ref="A222:E222"/>
    <mergeCell ref="A8:A9"/>
    <mergeCell ref="B8:E8"/>
  </mergeCells>
  <phoneticPr fontId="0" type="noConversion"/>
  <pageMargins left="0.19685039370078741" right="0" top="0.78740157480314965" bottom="0.39370078740157483" header="0" footer="0"/>
  <pageSetup paperSize="9" scale="88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Источники фин.</vt:lpstr>
      <vt:lpstr>Доходы 16</vt:lpstr>
      <vt:lpstr>Безв. поступления 16</vt:lpstr>
      <vt:lpstr>Расходы функц. 2016</vt:lpstr>
      <vt:lpstr>Расходы разд.</vt:lpstr>
      <vt:lpstr>Расходы ведомств. 16</vt:lpstr>
      <vt:lpstr>'Расходы функц. 2016'!Область_печати</vt:lpstr>
    </vt:vector>
  </TitlesOfParts>
  <Company>Администрация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 Владимир</dc:creator>
  <cp:lastModifiedBy>SDuser</cp:lastModifiedBy>
  <cp:lastPrinted>2020-02-19T08:05:45Z</cp:lastPrinted>
  <dcterms:created xsi:type="dcterms:W3CDTF">2005-11-22T09:06:04Z</dcterms:created>
  <dcterms:modified xsi:type="dcterms:W3CDTF">2020-02-19T08:06:05Z</dcterms:modified>
</cp:coreProperties>
</file>